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pisula\Desktop\kardiologia jednorazówka II\SIWZ_zalaczniki\"/>
    </mc:Choice>
  </mc:AlternateContent>
  <bookViews>
    <workbookView xWindow="0" yWindow="0" windowWidth="25200" windowHeight="11385"/>
  </bookViews>
  <sheets>
    <sheet name="Arkusz1" sheetId="1" r:id="rId1"/>
  </sheets>
  <definedNames>
    <definedName name="_xlnm.Print_Area" localSheetId="0">Arkusz1!$A$1:$L$143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7" i="1" l="1"/>
  <c r="F154" i="1" l="1"/>
  <c r="F155" i="1" l="1"/>
  <c r="H154" i="1"/>
  <c r="F148" i="1"/>
  <c r="H148" i="1" s="1"/>
  <c r="H149" i="1" s="1"/>
  <c r="H155" i="1" l="1"/>
  <c r="I154" i="1"/>
  <c r="I155" i="1" s="1"/>
  <c r="I148" i="1"/>
  <c r="I149" i="1" s="1"/>
  <c r="F149" i="1"/>
  <c r="F96" i="1" l="1"/>
  <c r="H96" i="1" s="1"/>
  <c r="F95" i="1"/>
  <c r="I96" i="1" l="1"/>
  <c r="H95" i="1"/>
  <c r="I95" i="1" s="1"/>
  <c r="F88" i="1" l="1"/>
  <c r="H88" i="1" s="1"/>
  <c r="I88" i="1" s="1"/>
  <c r="H37" i="1"/>
  <c r="F141" i="1"/>
  <c r="H141" i="1" s="1"/>
  <c r="F122" i="1"/>
  <c r="F123" i="1" s="1"/>
  <c r="F56" i="1"/>
  <c r="H56" i="1" s="1"/>
  <c r="H57" i="1" s="1"/>
  <c r="F142" i="1"/>
  <c r="H142" i="1" s="1"/>
  <c r="F140" i="1"/>
  <c r="H140" i="1" s="1"/>
  <c r="F134" i="1"/>
  <c r="F135" i="1" s="1"/>
  <c r="F128" i="1"/>
  <c r="H128" i="1" s="1"/>
  <c r="F116" i="1"/>
  <c r="H116" i="1" s="1"/>
  <c r="F110" i="1"/>
  <c r="H110" i="1" s="1"/>
  <c r="F102" i="1"/>
  <c r="F105" i="1" s="1"/>
  <c r="F94" i="1"/>
  <c r="F97" i="1" s="1"/>
  <c r="F82" i="1"/>
  <c r="H82" i="1" s="1"/>
  <c r="H83" i="1" s="1"/>
  <c r="F76" i="1"/>
  <c r="H76" i="1" s="1"/>
  <c r="F70" i="1"/>
  <c r="H70" i="1" s="1"/>
  <c r="H71" i="1" s="1"/>
  <c r="F62" i="1"/>
  <c r="F65" i="1" s="1"/>
  <c r="F50" i="1"/>
  <c r="F51" i="1" s="1"/>
  <c r="F43" i="1"/>
  <c r="H43" i="1" s="1"/>
  <c r="H44" i="1" s="1"/>
  <c r="F31" i="1"/>
  <c r="H31" i="1" s="1"/>
  <c r="H32" i="1" s="1"/>
  <c r="F24" i="1"/>
  <c r="F25" i="1" s="1"/>
  <c r="F18" i="1"/>
  <c r="H18" i="1" s="1"/>
  <c r="F10" i="1"/>
  <c r="F13" i="1" s="1"/>
  <c r="F4" i="1"/>
  <c r="F5" i="1" s="1"/>
  <c r="H62" i="1" l="1"/>
  <c r="H65" i="1" s="1"/>
  <c r="I65" i="1" s="1"/>
  <c r="F77" i="1"/>
  <c r="F71" i="1"/>
  <c r="I71" i="1" s="1"/>
  <c r="H50" i="1"/>
  <c r="H143" i="1"/>
  <c r="I43" i="1"/>
  <c r="I128" i="1"/>
  <c r="F44" i="1"/>
  <c r="I44" i="1" s="1"/>
  <c r="I76" i="1"/>
  <c r="H77" i="1"/>
  <c r="H129" i="1"/>
  <c r="F143" i="1"/>
  <c r="F129" i="1"/>
  <c r="H102" i="1"/>
  <c r="I142" i="1"/>
  <c r="I70" i="1"/>
  <c r="I140" i="1"/>
  <c r="I141" i="1"/>
  <c r="H134" i="1"/>
  <c r="H89" i="1"/>
  <c r="H122" i="1"/>
  <c r="H123" i="1" s="1"/>
  <c r="H117" i="1"/>
  <c r="I116" i="1"/>
  <c r="I117" i="1" s="1"/>
  <c r="F117" i="1"/>
  <c r="H111" i="1"/>
  <c r="I110" i="1"/>
  <c r="F111" i="1"/>
  <c r="H94" i="1"/>
  <c r="H97" i="1" s="1"/>
  <c r="F89" i="1"/>
  <c r="I89" i="1"/>
  <c r="I82" i="1"/>
  <c r="I83" i="1" s="1"/>
  <c r="F83" i="1"/>
  <c r="I56" i="1"/>
  <c r="F57" i="1"/>
  <c r="I57" i="1" s="1"/>
  <c r="H38" i="1"/>
  <c r="I37" i="1"/>
  <c r="I38" i="1" s="1"/>
  <c r="F38" i="1"/>
  <c r="F32" i="1"/>
  <c r="I32" i="1" s="1"/>
  <c r="I31" i="1"/>
  <c r="H24" i="1"/>
  <c r="H19" i="1"/>
  <c r="I18" i="1"/>
  <c r="F19" i="1"/>
  <c r="H10" i="1"/>
  <c r="H4" i="1"/>
  <c r="H5" i="1" s="1"/>
  <c r="I5" i="1" s="1"/>
  <c r="I62" i="1" l="1"/>
  <c r="I129" i="1"/>
  <c r="I77" i="1"/>
  <c r="H51" i="1"/>
  <c r="I51" i="1" s="1"/>
  <c r="I50" i="1"/>
  <c r="I94" i="1"/>
  <c r="I97" i="1" s="1"/>
  <c r="I143" i="1"/>
  <c r="H105" i="1"/>
  <c r="I102" i="1"/>
  <c r="I105" i="1" s="1"/>
  <c r="I19" i="1"/>
  <c r="I111" i="1"/>
  <c r="H135" i="1"/>
  <c r="I134" i="1"/>
  <c r="I135" i="1" s="1"/>
  <c r="I122" i="1"/>
  <c r="I123" i="1" s="1"/>
  <c r="H25" i="1"/>
  <c r="I25" i="1" s="1"/>
  <c r="I24" i="1"/>
  <c r="H13" i="1"/>
  <c r="I13" i="1" s="1"/>
  <c r="I10" i="1"/>
  <c r="I4" i="1"/>
</calcChain>
</file>

<file path=xl/sharedStrings.xml><?xml version="1.0" encoding="utf-8"?>
<sst xmlns="http://schemas.openxmlformats.org/spreadsheetml/2006/main" count="434" uniqueCount="107">
  <si>
    <t>-</t>
  </si>
  <si>
    <t>Załącznik nr 1 do SIWZ</t>
  </si>
  <si>
    <t>pakiet nr 1 - serwety z otworem</t>
  </si>
  <si>
    <t>lp</t>
  </si>
  <si>
    <t>opis pozycji</t>
  </si>
  <si>
    <t>j.m.</t>
  </si>
  <si>
    <t>ilość</t>
  </si>
  <si>
    <t>cena</t>
  </si>
  <si>
    <t>wartość netto</t>
  </si>
  <si>
    <t>stawka VAT</t>
  </si>
  <si>
    <t>wartość VAT</t>
  </si>
  <si>
    <t>wartość brutto</t>
  </si>
  <si>
    <t>producent</t>
  </si>
  <si>
    <t>numer katalogowy</t>
  </si>
  <si>
    <t>depozyt</t>
  </si>
  <si>
    <t>1.</t>
  </si>
  <si>
    <t>jałowa serweta operacyjna z włókniny 60-80 cm x 75-90 cm nieprzemakalna z warstwą absorbującą z otworem przylepnym, 7-10 cm długości i 6-8 cm szerokości</t>
  </si>
  <si>
    <t>szt</t>
  </si>
  <si>
    <t>Łączna wartość pakietu 1</t>
  </si>
  <si>
    <t>pakiet nr 2 - przetworniki do pomiaru ciśnienia</t>
  </si>
  <si>
    <t>przetwornik do ciągłego inwazyjnego pomiaru ciśnienia w trakcie zabiegu, sterylny
w komplecie dren ok. 100-150 cm do połączenia z rampą - z końcówką męską</t>
  </si>
  <si>
    <t>2.</t>
  </si>
  <si>
    <t>zestaw do mocowania przetwornika (płytka) z miejscem na 2 przetworniki</t>
  </si>
  <si>
    <t>w cenie przetworników</t>
  </si>
  <si>
    <t>3.</t>
  </si>
  <si>
    <t>dzierżawa kabla połączeniowego pomiędzy przetwornikiem i systemem monitorowania Philips Xper Flex Cardio</t>
  </si>
  <si>
    <t>Łączna wartość pakietu 2</t>
  </si>
  <si>
    <t>pakiet nr 3 -  introduktory udowe</t>
  </si>
  <si>
    <t>zestaw sterylny do kaniulacji tętnicy udowej
w zestawie kaniula, rozszerzacz, prowadnik oraz w zestawie lub dołączona igła długości 7cm kompatybilna z prowadnikiem 0,038"
dostępny rozmiar kaniuli 4F do 9F, dostępna długość kaniuli 11cm i 23cm
ucho do szwu chirurgicznego
identyfikacja kolorystyczna w zależności od rozmiaru kaniuli, liczbowe oznaczenie rozmiaru kaniuli
atraumatyczne, gładkie przejście między kaniulą a rozszerzaczem oraz stożkowato zakończona końcówka rozszerzacza
boczne ramię, na końcu dystalnym bocznego ramienia trójdrożny kranik 
kaniula widoczna w skopii Rtg
zastawka hemostatyczna zapewniająca prawidłową szczelność i możliwość manewrowania cewnikami</t>
  </si>
  <si>
    <t>szt.</t>
  </si>
  <si>
    <t>Łączna wartość pakietu 3</t>
  </si>
  <si>
    <t>pakiet nr 4  - prowadniki naczyniowe zwykłe</t>
  </si>
  <si>
    <t>prowadnik sterylny do wprowadzania cewników naczyniowych
dostępne średnice 0,035’’ 
dostępna długość 180 cm oraz 260 cm, tolerancja +/- 10 cm
dostępna końcówka "J", prostowalna przy pomocy palców, oraz prosta
pokrycie PTFE</t>
  </si>
  <si>
    <t>Łączna wartość pakietu 4</t>
  </si>
  <si>
    <t>pakiet nr 5  - prowadniki naczyniowe hydrofilne</t>
  </si>
  <si>
    <t>prowadnik sterylny do wprowadzania cewników naczyniowych
średnica 0,035’’
dostępna długość 180 cm oraz 260 cm, tolerancja +/- 10cm
dostępna końcówka "J" (prostowalna palcami) i prosta
pokrycie hydrofilne</t>
  </si>
  <si>
    <t>Łączna wartość pakietu 5</t>
  </si>
  <si>
    <t>pakiet nr 6 - prowadniki angioplastyczne polimerowe</t>
  </si>
  <si>
    <t>sterylny prowadnik do zabiegów w naczyniach wieńcowych
średnica 0,014''
długość prowadnika 190cm, dostępna długość 300cm
dostępny przedłużacz do prowadnika do łącznej długości &gt;= 300cm
końcówka prowadnika dobrze widoczna w skopii - dystalne 2,5-3 cm
materiał rdzenia prowadnika: stal modyfikowana dla zwiększonej trwałości
konstrukcja rdzenia prowadnika core-to-tip
pokrycie polimerowe hydrofilne łącznie z końcówką prowadnika
co najmniej 3 stopnie twardości końcówki prowadnika
co najmniej 2 stopnie sztywności szaftu prowadnika
dostępna końcówka zarówno prosta, jak i "J"</t>
  </si>
  <si>
    <t>600</t>
  </si>
  <si>
    <t>Łączna wartość pakietu 6</t>
  </si>
  <si>
    <t>pakiet nr 7 - prowadniki angioplastyczne standardowe</t>
  </si>
  <si>
    <t xml:space="preserve">prowadnik angioplastyczny do zabiegów w naczyniach wieńcowych
średnica 0,014''
długość prowadnika 180-190cm, dostępne także 300cm
dostępny przedłużacz do prowadnika do łącznej długości &gt;= 300cm
końcówka prowadnika dobrze widoczna w skopii - dystalne 3-4cm
dostępna końcówka zarówno prosta, jak i "J"
technologia prowadnika alternatywnie:
a) prowadnik z rdzeniem z nitinolu, z końcówką prowadnika w technologii "shaping ribbon", z hydrofilną powłoką polimerową w odcinku dystalnym, ale końcówką prowadnika z oplotem (coil) bez powłoki polimerowej, lub 
b) prowadnik stalowy w technologii core-to-tip, z oplotem (coil) z powłoką hydrofilną co najmniej dystalne 17cm, twardość końcówki &lt; 1g, dostępny prowadnik z technologią "inner coil" i końcówką o zmniejszonej hydrofilności, oraz prowadnik o pełnej hydrofilności dystalnego odcinka, 
</t>
  </si>
  <si>
    <t>Łączna wartość pakietu 7</t>
  </si>
  <si>
    <t>pakiet nr 8 - prowadniki angioplastyczne do udrożnień</t>
  </si>
  <si>
    <t>prowadniki angioplastyczne do udrożnień, 
średnica =0,014'', 
długość prowadnika 180-190cm, dostepne 300cm, 
różne rodzaje twardości koncówki do co najmniej 12g, 
dostępne prowadniki o polimerowym pokryciu z taperowaną miękką koncówką (0,6-1,0g), 
dostępne prowadniki z taperowaną twardą (12g) koncówką</t>
  </si>
  <si>
    <t>Łączna wartość pakietu 8</t>
  </si>
  <si>
    <t xml:space="preserve"> </t>
  </si>
  <si>
    <t>pakiet nr 9 - obłożenia do zabiegów wieńcowych standard</t>
  </si>
  <si>
    <t>sterylny zestaw zawierający:
serweta na stolik zabiegowy, min 150 x 160-190 cm
obłożenie pacjenta wykonane z trójwarstwowej włókniny typu sms, o wymiarach 320-350 x 200-250cm, zapewniające dostęp do obu tętnic udowych (2 otwory udowe w kształcie koła min 7,5 cm) i przynajmniej do prawej do tętnicy promieniowej (1 lub 2 otwory promieniowe w kształcie owalu 6-8 x 8-10 cm, wszystkie otwory otoczone taśmą lepną, ze wzmocnieniem (warstwą wysokochłonną) wokół otworów, z folią przezroczystą szerokosci 70 cm po obu stronach pacjenta dla ochrony pulpitu sterowniczego
2 ręczniki papierowe 20-30 X 40 cm 
chusta absorbująca min 40-60 x 60-90 cm
foliowa osłona detektora z gumką ok. 80-95 x 120-130 cm
foliowa osłona szyby ołowiowej  z gumką ok. 140 x 140 cm
dwa fartuchy chirurgiczne, jeden XL i jeden L (rękawy wykończone elastycznym mankietem, z tyłu zapinany na rzep, troczki łączone kartonikiem)
miseczka z tworzywa 500 ml
strzykawka nakręcana luer-lock 10 ml
strzykawka 10 ml - 4 szt
strzykawka 2 ml
skalpel z rączką i wąskim ostrzem
gąbka na szpatułce do dezynfekcji pola zabiegowego
gaziki 10 x 10 cm 20 szt.
rampa trójkranikowa z kranikiem typu OFF, przezroczysta, z łączeniem typu luer-lock, z adapterem rotacyjnym
igły: 0,6mm i 1,2mm
naklejki w różnych kolorach 50 x 20mm 3 szt
osłonka na tarczycę z celulozy - 2 szt.</t>
  </si>
  <si>
    <t>Łączna wartość pakietu 9</t>
  </si>
  <si>
    <t>pakiet nr 10 - obłożenia do zabiegów wieńcowych premium</t>
  </si>
  <si>
    <t>sterylny zestaw zawierający:
serweta na stolik zabiegowy, min 150 x 180 cm
obłożenie pacjenta wykonane z trójwarstwowej włókniny typu sms, o wymiarach 320-350 x 200-240cm, zapewniające dostęp do obu tętnic udowych (2 otwory udowe w kształcie koła min 7,5 cm) i przynajmniej do prawej do tętnicy promieniowej (1 lub 2 otwory promieniowe w kształcie owalu 6-8 x 8-10 cm, wszystkie otwory otoczone taśmą lepną, ze wzmocnieniem (warstwą wysokochłonną) wokół otworów w kształcie litery T w rozmiarze 240 cm x 100/240 cm, z folią przezroczystą szerokosci 70 cm po obu stronach pacjenta dla ochrony pulpitu sterowniczego
2 ręczniki papierowe 30 X 40 cm 
chusta absorbująca min 40 x 60 cm
foliowa osłona detektora z gumką ok. 80 x 120 cm
foliowa osłona szyby ołowiowej  z gumką ok. 140 x 140 cm
dwa fartuchy chirurgiczne, jeden XL i jeden L (rękawy wykończone elastycznym mankietem, z tyłu zapinany na rzep, troczki łączone kartonikiem)
miseczka z tworzywa 500 ml
strzykawka nakręcana luer-lock 10 ml
strzykawka 10 ml - 4 szt
strzykawka 2 ml
skalpel z rączką i wąskim ostrzem
gąbka na szpatułce do dezynfekcji pola zabiegowego
gaziki 10 x 10 cm 20 szt.
rampa trójkranikowa z kranikiem typu OFF, przezroczysta, z łączeniem typu luer-lock, z adapterem rotacyjnym
dren z zastawką bezzwrotną łączący kolec do kontrastu z rampą, duże światło pozwalające na kontrolowanie przepływu kontrastu, końcówka męsko – męska z adapterem rotacyjnym, długośc ok. 180 cm
przetwornik do inwazyjnego pomiaru ciśnienia, z drenem do połączenia z rampą
igły: 0,6mm i 1,2mm
naklejki w różnych kolorach 50 x 20mm 3 szt
osłonka na tarczycę z celulozy - 2 szt.</t>
  </si>
  <si>
    <t>dzierżawa kabla połączeniowego pomiędzy przetwornikiem i systemem monitorowania Philips Xper</t>
  </si>
  <si>
    <t>Łączna wartość pakietu 10</t>
  </si>
  <si>
    <t>pakiet nr 11 - strzykawki ciśnieniowe z manometrem</t>
  </si>
  <si>
    <t>Sterylne strzykawki ciśnieniowe z manometrem do rozprężania balonów i stentów wieńcowych
możliwość wytworzenia ciśnienia min 30 atm, możliwość wykonania precyzyjnej inflacji oraz szybkiej deflacji
pojemność max. 20 ml
dren wysokociśnieniowy zakończony kranikiem trójdrożnym
czytelna tarcza manometru, ciśnienie wyrażone w atm
dostępna wersja o standardowym korpusie strzykawli  z uchwytem do regulacji cisnienia w kształcie litery T oraz wersja o rękojeści pół-pistoletowej</t>
  </si>
  <si>
    <t>Łączna wartość pakietu 11</t>
  </si>
  <si>
    <t>pakiet nr 12 - balony tnące</t>
  </si>
  <si>
    <t>cewnik balonowy do naczyń wieńcowych
współpraca z prowadnikiem angioplastycznym 0,014''
współpraca z cewnikiem prowadzącym 6F
elementy tnące przebiegające spiralnie lub wzdłużnie po powierzchni balonika
dostępne przynajmniej 4 średnice (od 2.0 do 3.5mm).</t>
  </si>
  <si>
    <t>Łączna wartość pakietu  12</t>
  </si>
  <si>
    <t>pakiet nr 13 - cewniki do trombaspiracji manualnej</t>
  </si>
  <si>
    <t>cewniki do trombaspiracji manualnej do naczyń wieńcowych
minimalna długość cewnika  min 140cm
możliwość współpracy z prowadnikiem 0,014''
możliwość współpracy z cewnikiem prowadzącym 6F (ID 0,070'')
marker w okolicy końcówki cewnika
pokrycie hydrofilne w części dystalnej
w zestawie strzykawka min 30 ml z blokadą i filtrem.</t>
  </si>
  <si>
    <t>30</t>
  </si>
  <si>
    <t>Łączna wartość pakietu 13</t>
  </si>
  <si>
    <t>pakiet nr 14 - elektrody do czasowej stymulacji</t>
  </si>
  <si>
    <t>elektrody do czasowej stymulacji serca
endokawitarne dwubiegunowe
dostępne średnice 4F, 5F i 6F
dostępne elektrody z balonikiem
dostępne wersje z zagiętym lub prostym końcem</t>
  </si>
  <si>
    <t>20</t>
  </si>
  <si>
    <t>Łączna wartość pakietu 14</t>
  </si>
  <si>
    <t>pakiet nr 15 - Y-konektory</t>
  </si>
  <si>
    <t>sterylny konektor do wprowadzania cewników naczyniowych
światło wewnętrzne zastawki minimum 9.0 Fr, 
adapter rotacyjny, 
wykonany z przeźroczystego materiału
mechanizm zapadkowy zastawki hemostatycznej bez elementów przykręcanych, możliwość ustawienia zastawki w trzech pozycjach: zamkniętej, otwartej i pośredniej dla prowadnika, uchwyt przełączania w kształcie dźwigni
zintegrowany lub w zestawie (pasujący do portu bocznego) giętki dren typu luer-lock 15-25cm .</t>
  </si>
  <si>
    <t xml:space="preserve">sterylny konektor do wprowadzania cewników naczyniowych
światło wewnętrzne zastawki minimum 9.0 Fr, 
adapter rotacyjny
zastawka hemostatyczna obrotowa, 
wykonany z przeźroczystego materiału
zintegrowany lub w zestawie giętki dren typu luer-lock 15-25cm pasujący do portu bocznego, </t>
  </si>
  <si>
    <t>sterylny konektor do wprowadzania cewników naczyniowych
światło wewnętrzne zastawki minimum 11.0 Fr, 
adapter rotacyjny
zastawka hemostatyczna o szczelności do 400KPa, regulowana przyciskiem łąćzącym funkcję konektora typu push-pull i typu screw
wykonany z przeźroczystego materiału PCV
zintegrowany lub w zestawie giętki dren typu luer-lock 15-25cm pasujący do portu bocznego, zakończony kranikiem trójdrożnym</t>
  </si>
  <si>
    <t>Łączna wartość pakietu 15</t>
  </si>
  <si>
    <t>pakiet nr 16 - odczynniki do pomiaru ACT</t>
  </si>
  <si>
    <t>próbówki testowe (płytki, kuwety, itp. w zależności od producenta) do do pomiaru krzepliwości pełnej krwi (ACT)</t>
  </si>
  <si>
    <t>komplet odczynników kalibracyjnych (jeśli wymagany przez producenta)</t>
  </si>
  <si>
    <t>w cenie sprzętu</t>
  </si>
  <si>
    <t>dzierżawa urządzenia do pomiarów ACT w cenie sprzętu zużywalnego</t>
  </si>
  <si>
    <t>Łączna wartość pakietu 16</t>
  </si>
  <si>
    <t>pakiet nr 17  - dren do pobierania kontrastu</t>
  </si>
  <si>
    <t>sterylny dren o długości min 150 cm, z zastawką bezzwrotną łączący kolec do kontrastu z rampą, duże światło pozwalające na kontrolowanie przepływu kontrastu, 
końcówka męsko – męska z adapterem rotacyjnym</t>
  </si>
  <si>
    <t>Łączna wartość pakietu 17</t>
  </si>
  <si>
    <t>pakiet nr 18 - opaski do ucisku tętnicy promieniowej</t>
  </si>
  <si>
    <t>opaski do kompresji tętnicy promieniowej o regulowanej sile ucisku, dostępne z mechanizmem pneumatycznym oraz obrotowym.
Wykonanie z przezroczystego materiału umożliwiajacego obserwację miejsca ucisku
dostepne przyjamniej 2 rozmiary</t>
  </si>
  <si>
    <t>Łączna wartość pakietu 18</t>
  </si>
  <si>
    <t>pakiet nr 19 - prowadniki naczyniowe cienkie</t>
  </si>
  <si>
    <t>sterylny prowadnik do usztywnienia cewnika typu Swana-Ganza o średnicy 0,025" i długości min 150cm
dostęna końcówka prosta oraz "J"</t>
  </si>
  <si>
    <t>Łączna wartość pakietu 19</t>
  </si>
  <si>
    <t>pakiet nr 20 - cewniki Swana-Ganza</t>
  </si>
  <si>
    <t>sterylny cewnik przeznaczony do cewnikowania tętnicy płucnej  zakończony napełnianym balonikiem (typu Swana-Ganza)
Zintegrowany z cewnikiem termistor umożliwiający pomiar rzutu serca metodą termodylucji
Co najmniej 2 dodatkowe kanały: do ciągłego pomiaru ciśnienia przez kanał dystalny oraz do podawania płynu do termodylucji
Cewnik widoczny w skopii Rtg
Cewnik wykonany z materiału antytrombogennego
specjalny łacznik z wtyczką do wszystkich standardowych komputerów i monitorów pacjenta
dostępny w rozmiarze 5F i 6F, długość cewnika min 110 cm</t>
  </si>
  <si>
    <t>Łączna wartość pakietu 20</t>
  </si>
  <si>
    <t>pakiet nr 21 - dreny wysokociśnieniowe</t>
  </si>
  <si>
    <t>sterylny dren do donaczyniowego podawania kontrastu ze strzykawki automatycznej
długośc 150-200cm
średnica min 1,5mm
przezroczysty</t>
  </si>
  <si>
    <t>Łączna wartość pakietu 21</t>
  </si>
  <si>
    <t>pakiet nr 22 - drobny sprzęt do zabiegów wieńcowych</t>
  </si>
  <si>
    <t xml:space="preserve">sterylna rampa trójdrożna z kranikiem typu OFF
przezroczysta
z łączeniem typu luer-lock
z adapterem rotacyjnym typ męski
</t>
  </si>
  <si>
    <t>sterylne igły hemostatyczne do wprowadzania prowadników</t>
  </si>
  <si>
    <t>sterylny torquer do manipulacji prowadnikiem wieńcowym
możliwa współpraca z prowadnikiem 0,014''
zakręcany</t>
  </si>
  <si>
    <t>Łączna wartość pakietu 22</t>
  </si>
  <si>
    <t>pakiet nr 23 - stenty do zmian w głównym pniu</t>
  </si>
  <si>
    <t>Stenty wieńcowe uwalniające lek drugiej generacji
materiał stentu: stop platynowo-chromowy
uwalnianie leku - ewerolimus  - z polimeru biodegradowalnego
grubość przęseł stentu =&lt; 90 mikrometrów dla każdej średnicy stentu
rozpiętość długości stentu od 8 mm do 32mm 
rozpiętość średnic stentu od 3,5 do 5,0 mm
możliwość rozprężenia stentu 3,5mm, balonem dostarczonym ze stentem lub większym, bez uszkodzenia struktury do średnicy co najmniej 6,0mm,  właściwość potwierdzona przez producenta w instrukcji obsługi stentu
współpraca z prowadnikiem angioplastycznym 0,014''
Tabela rozszerzalności dostępna na opakowaniu oraz tabela dodatkowa (sterylna) do położenia na stole zabiegowym.
minimum dwie samoprzylepne etykietki identyfikujące wyrób</t>
  </si>
  <si>
    <t>Łączna wartość pakietu 23</t>
  </si>
  <si>
    <t>zestaw sterylny do kaniulacji tętnicy promieniowej
w zestawie kaniula, rozszerzacz, prowadnik 0,021" o dugości 45cm, igła 20/21G długości 3,8cm 
dostępny rozmiar kaniuli 4F do 6F, dostępna długość kaniuli 7 i 11cm
ucho do szwu chirurgicznego
identyfikacja kolorystyczna w zależności od rozmiaru kaniuli, liczbowe oznaczenie rozmiaru kaniuli
atraumatyczne, gładkie przejście między kaniulą a rozszerzaczem oraz stożkowato zakończona końcówka rozszerzacza
boczne ramię, na końcu dystalnym bocznego ramienia trójdrożny kranik
kaniula widoczna w skopii Rtg
zastawka hemostatyczna zapewniająca prawidłową szczelność i możliwość manewrowania cewnikami
dostępna wersja hydrofilna dla każdego rozmiaru</t>
  </si>
  <si>
    <t>pakiet nr 24 - introduktory promieniowe</t>
  </si>
  <si>
    <t>Łączna wartość pakietu 24</t>
  </si>
  <si>
    <t>ZP/PN/2020/15 - kardiologia jednorazówka II</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</si>
</sst>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0.00\ &quot;zł&quot;;\-#,##0.00\ &quot;zł&quot;"/>
    <numFmt numFmtId="44" formatCode="_-* #,##0.00\ &quot;zł&quot;_-;\-* #,##0.00\ &quot;zł&quot;_-;_-* &quot;-&quot;??\ &quot;zł&quot;_-;_-@_-"/>
    <numFmt numFmtId="164" formatCode="#,##0.00\ &quot;zł&quot;"/>
    <numFmt numFmtId="165" formatCode="0.E+00"/>
    <numFmt numFmtId="166" formatCode="#,##0.00_ ;\-#,##0.00\ "/>
  </numFmts>
  <fonts count="15" x14ac:knownFonts="1">
    <font>
      <sz val="11"/>
      <color theme="1"/>
      <name val="Calibri"/>
      <family val="2"/>
      <charset val="238"/>
      <scheme val="minor"/>
    </font>
    <font>
      <sz val="11"/>
      <color theme="1"/>
      <name val="Calibri"/>
      <family val="2"/>
      <charset val="238"/>
      <scheme val="minor"/>
    </font>
    <font>
      <sz val="10"/>
      <name val="Arial"/>
      <family val="2"/>
    </font>
    <font>
      <b/>
      <sz val="11"/>
      <color theme="1"/>
      <name val="Calibri"/>
      <family val="2"/>
      <charset val="238"/>
      <scheme val="minor"/>
    </font>
    <font>
      <sz val="11"/>
      <name val="Calibri"/>
      <family val="2"/>
      <charset val="238"/>
      <scheme val="minor"/>
    </font>
    <font>
      <b/>
      <sz val="11"/>
      <name val="Calibri"/>
      <family val="2"/>
      <charset val="238"/>
      <scheme val="minor"/>
    </font>
    <font>
      <b/>
      <sz val="11"/>
      <color indexed="10"/>
      <name val="Calibri"/>
      <family val="2"/>
      <charset val="238"/>
      <scheme val="minor"/>
    </font>
    <font>
      <b/>
      <sz val="11"/>
      <color indexed="8"/>
      <name val="Calibri"/>
      <family val="2"/>
      <charset val="238"/>
      <scheme val="minor"/>
    </font>
    <font>
      <sz val="11"/>
      <color indexed="51"/>
      <name val="Calibri"/>
      <family val="2"/>
      <charset val="238"/>
      <scheme val="minor"/>
    </font>
    <font>
      <sz val="11"/>
      <color indexed="8"/>
      <name val="Calibri"/>
      <family val="2"/>
      <charset val="238"/>
      <scheme val="minor"/>
    </font>
    <font>
      <b/>
      <sz val="11"/>
      <color rgb="FFFF0000"/>
      <name val="Calibri"/>
      <family val="2"/>
      <charset val="238"/>
      <scheme val="minor"/>
    </font>
    <font>
      <b/>
      <sz val="12"/>
      <name val="Calibri"/>
      <family val="2"/>
      <charset val="238"/>
      <scheme val="minor"/>
    </font>
    <font>
      <sz val="10"/>
      <color indexed="51"/>
      <name val="Calibri"/>
      <family val="2"/>
      <charset val="238"/>
      <scheme val="minor"/>
    </font>
    <font>
      <sz val="9"/>
      <name val="Calibri"/>
      <family val="2"/>
      <charset val="238"/>
      <scheme val="minor"/>
    </font>
    <font>
      <sz val="11"/>
      <color indexed="8"/>
      <name val="Calibri"/>
      <family val="2"/>
      <charset val="238"/>
    </font>
  </fonts>
  <fills count="3">
    <fill>
      <patternFill patternType="none"/>
    </fill>
    <fill>
      <patternFill patternType="gray125"/>
    </fill>
    <fill>
      <patternFill patternType="solid">
        <fgColor rgb="FFFFFF00"/>
        <bgColor indexed="64"/>
      </patternFill>
    </fill>
  </fills>
  <borders count="14">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2" fillId="0" borderId="0"/>
  </cellStyleXfs>
  <cellXfs count="133">
    <xf numFmtId="0" fontId="0" fillId="0" borderId="0" xfId="0"/>
    <xf numFmtId="0" fontId="0" fillId="0" borderId="2" xfId="0" applyFont="1" applyBorder="1" applyAlignment="1">
      <alignment vertical="top" wrapText="1"/>
    </xf>
    <xf numFmtId="0" fontId="0" fillId="0" borderId="0" xfId="0" applyFont="1" applyAlignment="1">
      <alignment vertical="center" wrapText="1"/>
    </xf>
    <xf numFmtId="0" fontId="0" fillId="0" borderId="0" xfId="0" applyFont="1" applyAlignment="1">
      <alignment horizontal="center" vertical="center"/>
    </xf>
    <xf numFmtId="0" fontId="0" fillId="0" borderId="2" xfId="0" applyFont="1" applyBorder="1" applyAlignment="1">
      <alignment horizontal="center" vertical="center"/>
    </xf>
    <xf numFmtId="0" fontId="3" fillId="0" borderId="2"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vertical="center"/>
    </xf>
    <xf numFmtId="164" fontId="4" fillId="0" borderId="0" xfId="0" applyNumberFormat="1" applyFont="1" applyAlignment="1">
      <alignment vertical="center"/>
    </xf>
    <xf numFmtId="9" fontId="4" fillId="0" borderId="0" xfId="0" applyNumberFormat="1" applyFont="1" applyAlignment="1">
      <alignment horizontal="center" vertical="center"/>
    </xf>
    <xf numFmtId="0" fontId="4" fillId="0" borderId="1" xfId="0" applyFont="1" applyBorder="1" applyAlignment="1">
      <alignment horizontal="center" vertical="center"/>
    </xf>
    <xf numFmtId="49" fontId="6" fillId="0" borderId="0" xfId="0" applyNumberFormat="1" applyFont="1" applyBorder="1" applyAlignment="1">
      <alignment vertical="center" wrapText="1"/>
    </xf>
    <xf numFmtId="0" fontId="5" fillId="0" borderId="0" xfId="0" applyFont="1" applyBorder="1" applyAlignment="1">
      <alignment vertical="center" wrapText="1"/>
    </xf>
    <xf numFmtId="0" fontId="5" fillId="0" borderId="0" xfId="0" applyFont="1" applyBorder="1" applyAlignment="1">
      <alignment horizontal="center" vertical="center" wrapText="1"/>
    </xf>
    <xf numFmtId="0" fontId="5" fillId="0" borderId="2" xfId="0" applyFont="1" applyBorder="1" applyAlignment="1">
      <alignment horizontal="center" vertical="center"/>
    </xf>
    <xf numFmtId="49" fontId="7" fillId="0" borderId="2" xfId="0" applyNumberFormat="1" applyFont="1" applyBorder="1" applyAlignment="1">
      <alignment horizontal="center" vertical="center" wrapText="1"/>
    </xf>
    <xf numFmtId="164" fontId="7" fillId="0" borderId="2" xfId="0" applyNumberFormat="1" applyFont="1" applyBorder="1" applyAlignment="1">
      <alignment horizontal="center" vertical="center" wrapText="1"/>
    </xf>
    <xf numFmtId="9" fontId="7" fillId="0" borderId="2" xfId="0" applyNumberFormat="1" applyFont="1" applyBorder="1" applyAlignment="1">
      <alignment horizontal="center" vertical="center" wrapText="1"/>
    </xf>
    <xf numFmtId="0" fontId="4" fillId="0" borderId="2" xfId="0" applyNumberFormat="1" applyFont="1" applyBorder="1" applyAlignment="1">
      <alignment horizontal="center" vertical="center" wrapText="1"/>
    </xf>
    <xf numFmtId="9" fontId="4" fillId="0" borderId="2" xfId="0" applyNumberFormat="1" applyFont="1" applyBorder="1" applyAlignment="1">
      <alignment horizontal="center" vertical="center"/>
    </xf>
    <xf numFmtId="49" fontId="4" fillId="0" borderId="2" xfId="0" applyNumberFormat="1" applyFont="1" applyBorder="1" applyAlignment="1">
      <alignment vertical="center"/>
    </xf>
    <xf numFmtId="0" fontId="5" fillId="0" borderId="2" xfId="0" applyFont="1" applyBorder="1" applyAlignment="1">
      <alignment horizontal="right" vertical="center"/>
    </xf>
    <xf numFmtId="0" fontId="4" fillId="0" borderId="2" xfId="0" applyFont="1" applyBorder="1" applyAlignment="1">
      <alignment vertical="center"/>
    </xf>
    <xf numFmtId="0" fontId="4" fillId="0" borderId="2" xfId="0" applyFont="1" applyBorder="1" applyAlignment="1">
      <alignment horizontal="center" vertical="center"/>
    </xf>
    <xf numFmtId="164" fontId="4" fillId="0" borderId="2" xfId="0" applyNumberFormat="1" applyFont="1" applyBorder="1" applyAlignment="1">
      <alignment vertical="center"/>
    </xf>
    <xf numFmtId="164" fontId="5" fillId="0" borderId="2" xfId="0" applyNumberFormat="1" applyFont="1" applyBorder="1" applyAlignment="1">
      <alignment vertical="center"/>
    </xf>
    <xf numFmtId="49" fontId="6" fillId="0" borderId="2" xfId="0" applyNumberFormat="1" applyFont="1" applyBorder="1" applyAlignment="1">
      <alignment vertical="center" wrapText="1"/>
    </xf>
    <xf numFmtId="165" fontId="4" fillId="0" borderId="2" xfId="0" applyNumberFormat="1" applyFont="1" applyBorder="1" applyAlignment="1">
      <alignment horizontal="left" vertical="top" wrapText="1"/>
    </xf>
    <xf numFmtId="0" fontId="8" fillId="0" borderId="0" xfId="0" applyFont="1" applyAlignment="1">
      <alignment horizontal="center" vertical="center"/>
    </xf>
    <xf numFmtId="0" fontId="5" fillId="0" borderId="0" xfId="0" applyFont="1" applyBorder="1" applyAlignment="1">
      <alignment horizontal="center" vertical="center"/>
    </xf>
    <xf numFmtId="164" fontId="5" fillId="0" borderId="3" xfId="0" applyNumberFormat="1" applyFont="1" applyBorder="1" applyAlignment="1">
      <alignment vertical="center"/>
    </xf>
    <xf numFmtId="9" fontId="5" fillId="0" borderId="3" xfId="0" applyNumberFormat="1" applyFont="1" applyBorder="1" applyAlignment="1">
      <alignment horizontal="center" vertical="center"/>
    </xf>
    <xf numFmtId="49" fontId="4" fillId="0" borderId="0" xfId="0" applyNumberFormat="1" applyFont="1" applyBorder="1" applyAlignment="1">
      <alignment vertical="center"/>
    </xf>
    <xf numFmtId="0" fontId="4" fillId="0" borderId="0" xfId="0" applyNumberFormat="1" applyFont="1" applyBorder="1" applyAlignment="1">
      <alignment horizontal="center" vertical="center" wrapText="1"/>
    </xf>
    <xf numFmtId="0" fontId="4" fillId="0" borderId="0" xfId="0" applyNumberFormat="1" applyFont="1" applyBorder="1" applyAlignment="1">
      <alignment vertical="center"/>
    </xf>
    <xf numFmtId="9" fontId="4" fillId="0" borderId="0" xfId="0" applyNumberFormat="1" applyFont="1" applyBorder="1" applyAlignment="1">
      <alignment horizontal="center" vertical="center"/>
    </xf>
    <xf numFmtId="49" fontId="4" fillId="0" borderId="0" xfId="0" applyNumberFormat="1" applyFont="1" applyBorder="1" applyAlignment="1">
      <alignment horizontal="center" vertical="center"/>
    </xf>
    <xf numFmtId="49" fontId="6" fillId="0" borderId="0" xfId="0" applyNumberFormat="1" applyFont="1" applyBorder="1" applyAlignment="1">
      <alignment horizontal="center" vertical="center" wrapText="1"/>
    </xf>
    <xf numFmtId="164" fontId="4" fillId="0" borderId="0" xfId="0" applyNumberFormat="1" applyFont="1" applyBorder="1" applyAlignment="1">
      <alignment vertical="center"/>
    </xf>
    <xf numFmtId="165" fontId="4" fillId="0" borderId="2" xfId="0" applyNumberFormat="1" applyFont="1" applyBorder="1" applyAlignment="1">
      <alignment horizontal="center" vertical="center" wrapText="1"/>
    </xf>
    <xf numFmtId="0" fontId="4" fillId="0" borderId="0" xfId="0" applyFont="1" applyBorder="1" applyAlignment="1">
      <alignment horizontal="center" vertical="center"/>
    </xf>
    <xf numFmtId="0" fontId="5" fillId="0" borderId="0" xfId="0" applyFont="1" applyAlignment="1">
      <alignment horizontal="right" vertical="center"/>
    </xf>
    <xf numFmtId="0" fontId="4" fillId="0" borderId="0" xfId="0" applyFont="1" applyBorder="1" applyAlignment="1">
      <alignment vertical="center"/>
    </xf>
    <xf numFmtId="0" fontId="5" fillId="0" borderId="0" xfId="0" applyFont="1" applyAlignment="1">
      <alignment horizontal="center" vertical="center"/>
    </xf>
    <xf numFmtId="0" fontId="5" fillId="0" borderId="3" xfId="0" applyFont="1" applyBorder="1" applyAlignment="1">
      <alignment horizontal="right" vertical="center"/>
    </xf>
    <xf numFmtId="0" fontId="4" fillId="0" borderId="3" xfId="0" applyFont="1" applyBorder="1" applyAlignment="1">
      <alignment vertical="center"/>
    </xf>
    <xf numFmtId="0" fontId="4" fillId="0" borderId="3" xfId="0" applyNumberFormat="1" applyFont="1" applyBorder="1" applyAlignment="1">
      <alignment horizontal="center" vertical="center"/>
    </xf>
    <xf numFmtId="2" fontId="5" fillId="0" borderId="3" xfId="0" applyNumberFormat="1" applyFont="1" applyBorder="1" applyAlignment="1">
      <alignment vertical="center"/>
    </xf>
    <xf numFmtId="2" fontId="5" fillId="0" borderId="3" xfId="0" applyNumberFormat="1" applyFont="1" applyBorder="1" applyAlignment="1">
      <alignment horizontal="center" vertical="center"/>
    </xf>
    <xf numFmtId="0" fontId="4" fillId="0" borderId="0" xfId="0" applyNumberFormat="1" applyFont="1" applyBorder="1" applyAlignment="1">
      <alignment horizontal="center" vertical="center"/>
    </xf>
    <xf numFmtId="2" fontId="5" fillId="0" borderId="0" xfId="0" applyNumberFormat="1" applyFont="1" applyBorder="1" applyAlignment="1">
      <alignment vertical="center"/>
    </xf>
    <xf numFmtId="2" fontId="5" fillId="0" borderId="0" xfId="0" applyNumberFormat="1" applyFont="1" applyBorder="1" applyAlignment="1">
      <alignment horizontal="center" vertical="center"/>
    </xf>
    <xf numFmtId="0" fontId="5" fillId="0" borderId="0" xfId="0" applyFont="1" applyBorder="1" applyAlignment="1">
      <alignment horizontal="right" vertical="center"/>
    </xf>
    <xf numFmtId="0" fontId="4" fillId="0" borderId="2" xfId="0" applyFont="1" applyBorder="1" applyAlignment="1">
      <alignment vertical="top" wrapText="1"/>
    </xf>
    <xf numFmtId="0" fontId="4" fillId="0" borderId="2" xfId="0" applyFont="1" applyBorder="1" applyAlignment="1">
      <alignment horizontal="center" vertical="center" wrapText="1"/>
    </xf>
    <xf numFmtId="49" fontId="9" fillId="0" borderId="2" xfId="0" applyNumberFormat="1" applyFont="1" applyBorder="1" applyAlignment="1">
      <alignment horizontal="center" vertical="center" wrapText="1"/>
    </xf>
    <xf numFmtId="49" fontId="4" fillId="0" borderId="0" xfId="0" applyNumberFormat="1" applyFont="1" applyAlignment="1">
      <alignment horizontal="center" vertical="center"/>
    </xf>
    <xf numFmtId="49" fontId="6" fillId="0" borderId="0" xfId="0" applyNumberFormat="1" applyFont="1" applyAlignment="1">
      <alignment vertical="center" wrapText="1"/>
    </xf>
    <xf numFmtId="49" fontId="6" fillId="0" borderId="0" xfId="0" applyNumberFormat="1" applyFont="1" applyAlignment="1">
      <alignment horizontal="center" vertical="center" wrapText="1"/>
    </xf>
    <xf numFmtId="44" fontId="4" fillId="0" borderId="0" xfId="1" applyFont="1" applyAlignment="1">
      <alignment vertical="center"/>
    </xf>
    <xf numFmtId="49" fontId="4" fillId="0" borderId="0" xfId="0" applyNumberFormat="1" applyFont="1" applyAlignment="1">
      <alignment vertical="center"/>
    </xf>
    <xf numFmtId="44" fontId="7" fillId="0" borderId="2" xfId="1" applyFont="1" applyBorder="1" applyAlignment="1">
      <alignment horizontal="center" vertical="center" wrapText="1"/>
    </xf>
    <xf numFmtId="44" fontId="4" fillId="0" borderId="2" xfId="1" applyFont="1" applyBorder="1" applyAlignment="1">
      <alignment vertical="center"/>
    </xf>
    <xf numFmtId="0" fontId="5" fillId="0" borderId="0" xfId="0" applyFont="1" applyAlignment="1">
      <alignment vertical="center" wrapText="1"/>
    </xf>
    <xf numFmtId="0" fontId="5" fillId="0" borderId="0" xfId="0" applyFont="1" applyAlignment="1">
      <alignment horizontal="center" vertical="center" wrapText="1"/>
    </xf>
    <xf numFmtId="44" fontId="5" fillId="0" borderId="0" xfId="1" applyFont="1" applyAlignment="1">
      <alignment vertical="center" wrapText="1"/>
    </xf>
    <xf numFmtId="164" fontId="5" fillId="0" borderId="0" xfId="0" applyNumberFormat="1" applyFont="1" applyAlignment="1">
      <alignment vertical="center" wrapText="1"/>
    </xf>
    <xf numFmtId="49" fontId="5" fillId="0" borderId="2" xfId="0" applyNumberFormat="1" applyFont="1" applyBorder="1" applyAlignment="1">
      <alignment horizontal="center" vertical="center"/>
    </xf>
    <xf numFmtId="164" fontId="5" fillId="0" borderId="0" xfId="0" applyNumberFormat="1" applyFont="1" applyAlignment="1">
      <alignment vertical="center"/>
    </xf>
    <xf numFmtId="2" fontId="5" fillId="0" borderId="0" xfId="0" applyNumberFormat="1" applyFont="1" applyAlignment="1">
      <alignment horizontal="center" vertical="center"/>
    </xf>
    <xf numFmtId="0" fontId="10" fillId="0" borderId="0" xfId="0" applyFont="1" applyAlignment="1">
      <alignment horizontal="left" vertical="center"/>
    </xf>
    <xf numFmtId="0" fontId="4" fillId="0" borderId="3" xfId="0" applyFont="1" applyBorder="1" applyAlignment="1">
      <alignment horizontal="center" vertical="center"/>
    </xf>
    <xf numFmtId="44" fontId="4" fillId="0" borderId="3" xfId="1" applyFont="1" applyBorder="1" applyAlignment="1">
      <alignment vertical="center"/>
    </xf>
    <xf numFmtId="44" fontId="10" fillId="0" borderId="0" xfId="1" applyFont="1" applyAlignment="1">
      <alignment horizontal="left" vertical="center"/>
    </xf>
    <xf numFmtId="164" fontId="10" fillId="0" borderId="0" xfId="0" applyNumberFormat="1" applyFont="1" applyAlignment="1">
      <alignment horizontal="left" vertical="center"/>
    </xf>
    <xf numFmtId="0" fontId="4" fillId="0" borderId="2" xfId="0" applyFont="1" applyBorder="1" applyAlignment="1">
      <alignment wrapText="1"/>
    </xf>
    <xf numFmtId="44" fontId="4" fillId="0" borderId="0" xfId="1" applyFont="1" applyBorder="1" applyAlignment="1">
      <alignment vertical="center"/>
    </xf>
    <xf numFmtId="164" fontId="5" fillId="0" borderId="0" xfId="0" applyNumberFormat="1" applyFont="1" applyBorder="1" applyAlignment="1">
      <alignment vertical="center"/>
    </xf>
    <xf numFmtId="164" fontId="4" fillId="0" borderId="2" xfId="0" applyNumberFormat="1" applyFont="1" applyBorder="1" applyAlignment="1">
      <alignment horizontal="right"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vertical="center"/>
    </xf>
    <xf numFmtId="0" fontId="5" fillId="0" borderId="8" xfId="0" applyFont="1" applyBorder="1" applyAlignment="1">
      <alignment horizontal="right" vertical="center"/>
    </xf>
    <xf numFmtId="0" fontId="4" fillId="0" borderId="11" xfId="0" applyFont="1" applyBorder="1" applyAlignment="1">
      <alignment vertical="center"/>
    </xf>
    <xf numFmtId="0" fontId="5" fillId="0" borderId="2" xfId="0" applyFont="1" applyBorder="1" applyAlignment="1">
      <alignment horizontal="left" vertical="top"/>
    </xf>
    <xf numFmtId="0" fontId="10" fillId="0" borderId="2" xfId="0" applyFont="1" applyBorder="1" applyAlignment="1">
      <alignment horizontal="left" vertical="center"/>
    </xf>
    <xf numFmtId="0" fontId="3" fillId="0" borderId="0" xfId="0" applyFont="1" applyBorder="1" applyAlignment="1">
      <alignment horizontal="center" vertical="center"/>
    </xf>
    <xf numFmtId="0" fontId="0" fillId="0" borderId="0" xfId="0" applyFont="1" applyBorder="1" applyAlignment="1">
      <alignment horizontal="center" vertical="center"/>
    </xf>
    <xf numFmtId="7" fontId="4" fillId="0" borderId="2" xfId="1" applyNumberFormat="1" applyFont="1" applyBorder="1" applyAlignment="1">
      <alignment vertical="center"/>
    </xf>
    <xf numFmtId="7" fontId="4" fillId="0" borderId="2" xfId="1" applyNumberFormat="1" applyFont="1" applyBorder="1" applyAlignment="1">
      <alignment horizontal="right" vertical="center" wrapText="1"/>
    </xf>
    <xf numFmtId="0" fontId="11" fillId="0" borderId="0" xfId="0" applyFont="1" applyFill="1" applyAlignment="1">
      <alignment vertical="center"/>
    </xf>
    <xf numFmtId="0" fontId="5" fillId="0" borderId="3" xfId="0" applyFont="1" applyBorder="1" applyAlignment="1">
      <alignment horizontal="center" vertical="center"/>
    </xf>
    <xf numFmtId="0" fontId="0" fillId="0" borderId="0" xfId="0" applyFont="1" applyAlignment="1">
      <alignment vertical="center"/>
    </xf>
    <xf numFmtId="0" fontId="12" fillId="0" borderId="0" xfId="0" applyFont="1" applyAlignment="1">
      <alignment vertical="center"/>
    </xf>
    <xf numFmtId="0" fontId="13" fillId="0" borderId="0" xfId="0" applyFont="1" applyAlignment="1">
      <alignment vertical="center"/>
    </xf>
    <xf numFmtId="0" fontId="13" fillId="0" borderId="0" xfId="0" applyFont="1" applyAlignment="1">
      <alignment horizontal="center" vertical="center"/>
    </xf>
    <xf numFmtId="164" fontId="13" fillId="0" borderId="0" xfId="0" applyNumberFormat="1" applyFont="1" applyAlignment="1">
      <alignment vertical="center"/>
    </xf>
    <xf numFmtId="9" fontId="13" fillId="0" borderId="0" xfId="0" applyNumberFormat="1" applyFont="1" applyAlignment="1">
      <alignment horizontal="center" vertical="center"/>
    </xf>
    <xf numFmtId="0" fontId="5" fillId="0" borderId="12" xfId="0" applyFont="1" applyBorder="1" applyAlignment="1">
      <alignment horizontal="center" vertical="center"/>
    </xf>
    <xf numFmtId="49" fontId="7" fillId="0" borderId="8" xfId="0" applyNumberFormat="1" applyFont="1" applyBorder="1" applyAlignment="1">
      <alignment horizontal="center" vertical="center" wrapText="1"/>
    </xf>
    <xf numFmtId="49" fontId="9" fillId="0" borderId="13" xfId="0" applyNumberFormat="1" applyFont="1" applyBorder="1" applyAlignment="1">
      <alignment horizontal="center" vertical="center" wrapText="1"/>
    </xf>
    <xf numFmtId="9" fontId="9" fillId="0" borderId="2" xfId="0" applyNumberFormat="1" applyFont="1" applyBorder="1" applyAlignment="1">
      <alignment horizontal="center" vertical="center" wrapText="1"/>
    </xf>
    <xf numFmtId="164" fontId="9" fillId="0" borderId="2" xfId="0" applyNumberFormat="1" applyFont="1" applyBorder="1" applyAlignment="1">
      <alignment horizontal="right" vertical="center" wrapText="1"/>
    </xf>
    <xf numFmtId="49" fontId="9" fillId="0" borderId="2" xfId="0" applyNumberFormat="1" applyFont="1" applyBorder="1" applyAlignment="1">
      <alignment horizontal="right" vertical="center" wrapText="1"/>
    </xf>
    <xf numFmtId="9" fontId="4" fillId="0" borderId="3" xfId="0" applyNumberFormat="1" applyFont="1" applyBorder="1" applyAlignment="1">
      <alignment horizontal="center" vertical="center"/>
    </xf>
    <xf numFmtId="0" fontId="4" fillId="0" borderId="3" xfId="0" applyNumberFormat="1" applyFont="1" applyBorder="1" applyAlignment="1">
      <alignment horizontal="center" vertical="center" wrapText="1"/>
    </xf>
    <xf numFmtId="164" fontId="4" fillId="0" borderId="3" xfId="0" applyNumberFormat="1" applyFont="1" applyBorder="1" applyAlignment="1">
      <alignment horizontal="right" vertical="center" wrapText="1"/>
    </xf>
    <xf numFmtId="0" fontId="14" fillId="0" borderId="0" xfId="0" applyFont="1" applyAlignment="1">
      <alignment horizontal="left" vertical="top" wrapText="1"/>
    </xf>
    <xf numFmtId="0" fontId="4" fillId="0" borderId="2" xfId="0" applyFont="1" applyBorder="1" applyAlignment="1">
      <alignment horizontal="left" vertical="top" wrapText="1"/>
    </xf>
    <xf numFmtId="165" fontId="4" fillId="0" borderId="2" xfId="0" applyNumberFormat="1" applyFont="1" applyBorder="1" applyAlignment="1">
      <alignment horizontal="left" vertical="center" wrapText="1"/>
    </xf>
    <xf numFmtId="166" fontId="4" fillId="0" borderId="3" xfId="1" applyNumberFormat="1" applyFont="1" applyBorder="1" applyAlignment="1">
      <alignment horizontal="right" vertical="center" wrapText="1"/>
    </xf>
    <xf numFmtId="0" fontId="4" fillId="0" borderId="0" xfId="0" applyFont="1" applyAlignment="1">
      <alignment vertical="top" wrapText="1"/>
    </xf>
    <xf numFmtId="165" fontId="4" fillId="0" borderId="3" xfId="0" applyNumberFormat="1" applyFont="1" applyBorder="1" applyAlignment="1">
      <alignment horizontal="left" vertical="top" wrapText="1"/>
    </xf>
    <xf numFmtId="0" fontId="5" fillId="0" borderId="0" xfId="0" applyFont="1" applyBorder="1" applyAlignment="1">
      <alignment horizontal="left" vertical="top"/>
    </xf>
    <xf numFmtId="9" fontId="5" fillId="0" borderId="0" xfId="0" applyNumberFormat="1" applyFont="1" applyBorder="1" applyAlignment="1">
      <alignment horizontal="center" vertical="center"/>
    </xf>
    <xf numFmtId="0" fontId="5" fillId="0" borderId="5" xfId="0" applyFont="1" applyBorder="1" applyAlignment="1">
      <alignment vertical="center"/>
    </xf>
    <xf numFmtId="164" fontId="10" fillId="0" borderId="2" xfId="0" applyNumberFormat="1" applyFont="1" applyBorder="1" applyAlignment="1">
      <alignment vertical="center"/>
    </xf>
    <xf numFmtId="0" fontId="10" fillId="2" borderId="2" xfId="0" applyFont="1" applyFill="1" applyBorder="1" applyAlignment="1">
      <alignment horizontal="center" vertical="center"/>
    </xf>
    <xf numFmtId="49" fontId="10" fillId="0" borderId="2" xfId="0" applyNumberFormat="1" applyFont="1" applyFill="1" applyBorder="1" applyAlignment="1">
      <alignment vertical="center" wrapText="1"/>
    </xf>
    <xf numFmtId="165" fontId="5" fillId="0" borderId="2" xfId="0" applyNumberFormat="1" applyFont="1" applyFill="1" applyBorder="1" applyAlignment="1">
      <alignment horizontal="left" vertical="top" wrapText="1"/>
    </xf>
    <xf numFmtId="0" fontId="5" fillId="0" borderId="2" xfId="0" applyNumberFormat="1" applyFont="1" applyFill="1" applyBorder="1" applyAlignment="1">
      <alignment horizontal="center" vertical="center" wrapText="1"/>
    </xf>
    <xf numFmtId="164" fontId="5" fillId="0" borderId="2" xfId="0" applyNumberFormat="1" applyFont="1" applyFill="1" applyBorder="1" applyAlignment="1">
      <alignment horizontal="center" vertical="center" wrapText="1"/>
    </xf>
    <xf numFmtId="164" fontId="5" fillId="0" borderId="3" xfId="0" applyNumberFormat="1" applyFont="1" applyFill="1" applyBorder="1" applyAlignment="1">
      <alignment vertical="center"/>
    </xf>
    <xf numFmtId="9" fontId="5" fillId="0" borderId="3" xfId="0" applyNumberFormat="1" applyFont="1" applyFill="1" applyBorder="1" applyAlignment="1">
      <alignment horizontal="center" vertical="center"/>
    </xf>
    <xf numFmtId="0" fontId="5" fillId="0" borderId="6" xfId="0" applyFont="1" applyBorder="1" applyAlignment="1">
      <alignment vertical="center" wrapText="1"/>
    </xf>
    <xf numFmtId="0" fontId="5" fillId="0" borderId="7" xfId="0" applyFont="1" applyBorder="1" applyAlignment="1">
      <alignment vertical="center" wrapText="1"/>
    </xf>
    <xf numFmtId="0" fontId="5" fillId="0" borderId="4" xfId="0" applyFont="1" applyBorder="1" applyAlignment="1">
      <alignment vertical="center"/>
    </xf>
    <xf numFmtId="0" fontId="5" fillId="0" borderId="5" xfId="0" applyFont="1" applyBorder="1" applyAlignment="1">
      <alignment vertical="center"/>
    </xf>
    <xf numFmtId="0" fontId="5" fillId="0" borderId="0" xfId="0" applyFont="1" applyBorder="1" applyAlignment="1">
      <alignment vertical="center"/>
    </xf>
    <xf numFmtId="0" fontId="5" fillId="0" borderId="9" xfId="0" applyFont="1" applyBorder="1" applyAlignment="1">
      <alignment vertical="center"/>
    </xf>
    <xf numFmtId="0" fontId="5" fillId="0" borderId="10" xfId="0" applyFont="1" applyBorder="1" applyAlignment="1">
      <alignment vertical="center"/>
    </xf>
    <xf numFmtId="164" fontId="5" fillId="0" borderId="0" xfId="0" applyNumberFormat="1" applyFont="1" applyAlignment="1">
      <alignment horizontal="center" vertical="center"/>
    </xf>
    <xf numFmtId="0" fontId="5" fillId="0" borderId="4" xfId="0" applyFont="1" applyBorder="1" applyAlignment="1">
      <alignment horizontal="left" vertical="center"/>
    </xf>
    <xf numFmtId="0" fontId="5" fillId="0" borderId="5" xfId="0" applyFont="1" applyBorder="1" applyAlignment="1">
      <alignment horizontal="left" vertical="center"/>
    </xf>
  </cellXfs>
  <cellStyles count="3">
    <cellStyle name="Excel Built-in Normal 1" xfId="2"/>
    <cellStyle name="Normalny" xfId="0" builtinId="0"/>
    <cellStyle name="Walutowy"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5"/>
  <sheetViews>
    <sheetView tabSelected="1" topLeftCell="B155" zoomScaleNormal="100" zoomScaleSheetLayoutView="110" workbookViewId="0">
      <selection activeCell="E187" sqref="E187"/>
    </sheetView>
  </sheetViews>
  <sheetFormatPr defaultColWidth="11.7109375" defaultRowHeight="15" x14ac:dyDescent="0.25"/>
  <cols>
    <col min="1" max="1" width="3.5703125" style="94" bestFit="1" customWidth="1"/>
    <col min="2" max="2" width="117.140625" style="93" customWidth="1"/>
    <col min="3" max="3" width="8" style="93" customWidth="1"/>
    <col min="4" max="4" width="7.5703125" style="94" customWidth="1"/>
    <col min="5" max="5" width="12.140625" style="95" bestFit="1" customWidth="1"/>
    <col min="6" max="6" width="17.140625" style="95" bestFit="1" customWidth="1"/>
    <col min="7" max="7" width="7.42578125" style="96" bestFit="1" customWidth="1"/>
    <col min="8" max="8" width="15.28515625" style="95" bestFit="1" customWidth="1"/>
    <col min="9" max="9" width="17.140625" style="95" bestFit="1" customWidth="1"/>
    <col min="10" max="10" width="11.28515625" style="93" customWidth="1"/>
    <col min="11" max="11" width="12.140625" style="93" customWidth="1"/>
    <col min="12" max="12" width="11.85546875" style="3" bestFit="1" customWidth="1"/>
    <col min="13" max="346" width="11.7109375" style="91"/>
    <col min="347" max="347" width="3.42578125" style="91" bestFit="1" customWidth="1"/>
    <col min="348" max="348" width="117.140625" style="91" customWidth="1"/>
    <col min="349" max="349" width="8" style="91" customWidth="1"/>
    <col min="350" max="350" width="7.5703125" style="91" customWidth="1"/>
    <col min="351" max="351" width="11.28515625" style="91" bestFit="1" customWidth="1"/>
    <col min="352" max="352" width="14.5703125" style="91" customWidth="1"/>
    <col min="353" max="353" width="7.28515625" style="91" bestFit="1" customWidth="1"/>
    <col min="354" max="354" width="14.42578125" style="91" customWidth="1"/>
    <col min="355" max="355" width="15.85546875" style="91" customWidth="1"/>
    <col min="356" max="356" width="11.28515625" style="91" customWidth="1"/>
    <col min="357" max="357" width="12.140625" style="91" customWidth="1"/>
    <col min="358" max="602" width="11.7109375" style="91"/>
    <col min="603" max="603" width="3.42578125" style="91" bestFit="1" customWidth="1"/>
    <col min="604" max="604" width="117.140625" style="91" customWidth="1"/>
    <col min="605" max="605" width="8" style="91" customWidth="1"/>
    <col min="606" max="606" width="7.5703125" style="91" customWidth="1"/>
    <col min="607" max="607" width="11.28515625" style="91" bestFit="1" customWidth="1"/>
    <col min="608" max="608" width="14.5703125" style="91" customWidth="1"/>
    <col min="609" max="609" width="7.28515625" style="91" bestFit="1" customWidth="1"/>
    <col min="610" max="610" width="14.42578125" style="91" customWidth="1"/>
    <col min="611" max="611" width="15.85546875" style="91" customWidth="1"/>
    <col min="612" max="612" width="11.28515625" style="91" customWidth="1"/>
    <col min="613" max="613" width="12.140625" style="91" customWidth="1"/>
    <col min="614" max="858" width="11.7109375" style="91"/>
    <col min="859" max="859" width="3.42578125" style="91" bestFit="1" customWidth="1"/>
    <col min="860" max="860" width="117.140625" style="91" customWidth="1"/>
    <col min="861" max="861" width="8" style="91" customWidth="1"/>
    <col min="862" max="862" width="7.5703125" style="91" customWidth="1"/>
    <col min="863" max="863" width="11.28515625" style="91" bestFit="1" customWidth="1"/>
    <col min="864" max="864" width="14.5703125" style="91" customWidth="1"/>
    <col min="865" max="865" width="7.28515625" style="91" bestFit="1" customWidth="1"/>
    <col min="866" max="866" width="14.42578125" style="91" customWidth="1"/>
    <col min="867" max="867" width="15.85546875" style="91" customWidth="1"/>
    <col min="868" max="868" width="11.28515625" style="91" customWidth="1"/>
    <col min="869" max="869" width="12.140625" style="91" customWidth="1"/>
    <col min="870" max="16384" width="11.7109375" style="91"/>
  </cols>
  <sheetData>
    <row r="1" spans="1:14" ht="15.75" x14ac:dyDescent="0.25">
      <c r="A1" s="6" t="s">
        <v>0</v>
      </c>
      <c r="B1" s="89" t="s">
        <v>106</v>
      </c>
      <c r="C1" s="7"/>
      <c r="D1" s="6"/>
      <c r="E1" s="8"/>
      <c r="F1" s="8"/>
      <c r="G1" s="9"/>
      <c r="H1" s="8"/>
      <c r="I1" s="130" t="s">
        <v>1</v>
      </c>
      <c r="J1" s="130"/>
      <c r="K1" s="130"/>
    </row>
    <row r="2" spans="1:14" x14ac:dyDescent="0.25">
      <c r="A2" s="10"/>
      <c r="B2" s="11" t="s">
        <v>2</v>
      </c>
      <c r="C2" s="12"/>
      <c r="D2" s="13"/>
      <c r="E2" s="12"/>
      <c r="F2" s="12"/>
      <c r="G2" s="13"/>
      <c r="H2" s="12"/>
      <c r="I2" s="12"/>
      <c r="J2" s="12"/>
      <c r="K2" s="12"/>
    </row>
    <row r="3" spans="1:14" ht="37.9" customHeight="1" x14ac:dyDescent="0.25">
      <c r="A3" s="14" t="s">
        <v>3</v>
      </c>
      <c r="B3" s="15" t="s">
        <v>4</v>
      </c>
      <c r="C3" s="15" t="s">
        <v>5</v>
      </c>
      <c r="D3" s="15" t="s">
        <v>6</v>
      </c>
      <c r="E3" s="16" t="s">
        <v>7</v>
      </c>
      <c r="F3" s="16" t="s">
        <v>8</v>
      </c>
      <c r="G3" s="17" t="s">
        <v>9</v>
      </c>
      <c r="H3" s="16" t="s">
        <v>10</v>
      </c>
      <c r="I3" s="16" t="s">
        <v>11</v>
      </c>
      <c r="J3" s="15" t="s">
        <v>12</v>
      </c>
      <c r="K3" s="15" t="s">
        <v>13</v>
      </c>
      <c r="L3" s="5" t="s">
        <v>14</v>
      </c>
    </row>
    <row r="4" spans="1:14" ht="30" x14ac:dyDescent="0.25">
      <c r="A4" s="14" t="s">
        <v>15</v>
      </c>
      <c r="B4" s="27" t="s">
        <v>16</v>
      </c>
      <c r="C4" s="104" t="s">
        <v>29</v>
      </c>
      <c r="D4" s="18">
        <v>200</v>
      </c>
      <c r="E4" s="78">
        <v>0</v>
      </c>
      <c r="F4" s="24">
        <f>D4*E4</f>
        <v>0</v>
      </c>
      <c r="G4" s="19">
        <v>0.08</v>
      </c>
      <c r="H4" s="24">
        <f>F4*G4</f>
        <v>0</v>
      </c>
      <c r="I4" s="24">
        <f>F4+H4</f>
        <v>0</v>
      </c>
      <c r="J4" s="20"/>
      <c r="K4" s="20"/>
      <c r="L4" s="4"/>
    </row>
    <row r="5" spans="1:14" ht="25.9" customHeight="1" x14ac:dyDescent="0.25">
      <c r="A5" s="6"/>
      <c r="B5" s="81" t="s">
        <v>18</v>
      </c>
      <c r="C5" s="22"/>
      <c r="D5" s="23"/>
      <c r="E5" s="24"/>
      <c r="F5" s="25">
        <f>SUM(F4:F4)</f>
        <v>0</v>
      </c>
      <c r="G5" s="25"/>
      <c r="H5" s="25">
        <f>SUM(H4:H4)</f>
        <v>0</v>
      </c>
      <c r="I5" s="25">
        <f>F5+H5</f>
        <v>0</v>
      </c>
      <c r="J5" s="22"/>
      <c r="K5" s="22"/>
    </row>
    <row r="6" spans="1:14" ht="17.45" customHeight="1" x14ac:dyDescent="0.25">
      <c r="A6" s="131"/>
      <c r="B6" s="132"/>
      <c r="C6" s="7"/>
      <c r="D6" s="6"/>
      <c r="E6" s="8"/>
      <c r="F6" s="8"/>
      <c r="G6" s="9"/>
      <c r="H6" s="8"/>
      <c r="I6" s="8"/>
      <c r="J6" s="7"/>
      <c r="K6" s="7"/>
    </row>
    <row r="7" spans="1:14" ht="17.45" customHeight="1" x14ac:dyDescent="0.25">
      <c r="A7" s="6"/>
      <c r="B7" s="7"/>
      <c r="C7" s="7"/>
      <c r="D7" s="6"/>
      <c r="E7" s="8"/>
      <c r="F7" s="8"/>
      <c r="G7" s="9"/>
      <c r="H7" s="8"/>
      <c r="I7" s="8"/>
      <c r="J7" s="7"/>
      <c r="K7" s="7"/>
    </row>
    <row r="8" spans="1:14" ht="30" customHeight="1" x14ac:dyDescent="0.25">
      <c r="A8" s="10"/>
      <c r="B8" s="26" t="s">
        <v>19</v>
      </c>
      <c r="C8" s="12"/>
      <c r="D8" s="13"/>
      <c r="E8" s="12"/>
      <c r="F8" s="12"/>
      <c r="G8" s="13"/>
      <c r="H8" s="12"/>
      <c r="I8" s="12"/>
      <c r="J8" s="12"/>
      <c r="K8" s="12"/>
    </row>
    <row r="9" spans="1:14" ht="34.9" customHeight="1" x14ac:dyDescent="0.25">
      <c r="A9" s="14" t="s">
        <v>3</v>
      </c>
      <c r="B9" s="15" t="s">
        <v>4</v>
      </c>
      <c r="C9" s="15" t="s">
        <v>5</v>
      </c>
      <c r="D9" s="15" t="s">
        <v>6</v>
      </c>
      <c r="E9" s="16" t="s">
        <v>7</v>
      </c>
      <c r="F9" s="16" t="s">
        <v>8</v>
      </c>
      <c r="G9" s="17" t="s">
        <v>9</v>
      </c>
      <c r="H9" s="16" t="s">
        <v>10</v>
      </c>
      <c r="I9" s="16" t="s">
        <v>11</v>
      </c>
      <c r="J9" s="15" t="s">
        <v>12</v>
      </c>
      <c r="K9" s="15" t="s">
        <v>13</v>
      </c>
      <c r="L9" s="5" t="s">
        <v>14</v>
      </c>
    </row>
    <row r="10" spans="1:14" ht="30" x14ac:dyDescent="0.25">
      <c r="A10" s="14" t="s">
        <v>15</v>
      </c>
      <c r="B10" s="27" t="s">
        <v>20</v>
      </c>
      <c r="C10" s="104" t="s">
        <v>29</v>
      </c>
      <c r="D10" s="18">
        <v>600</v>
      </c>
      <c r="E10" s="79">
        <v>0</v>
      </c>
      <c r="F10" s="24">
        <f>D10*E10</f>
        <v>0</v>
      </c>
      <c r="G10" s="19">
        <v>0.08</v>
      </c>
      <c r="H10" s="24">
        <f>F10*G10</f>
        <v>0</v>
      </c>
      <c r="I10" s="24">
        <f>F10+H10</f>
        <v>0</v>
      </c>
      <c r="J10" s="20"/>
      <c r="K10" s="20"/>
      <c r="L10" s="4"/>
      <c r="M10" s="92"/>
      <c r="N10" s="92"/>
    </row>
    <row r="11" spans="1:14" x14ac:dyDescent="0.25">
      <c r="A11" s="14" t="s">
        <v>21</v>
      </c>
      <c r="B11" s="27" t="s">
        <v>22</v>
      </c>
      <c r="C11" s="104" t="s">
        <v>29</v>
      </c>
      <c r="D11" s="18">
        <v>2</v>
      </c>
      <c r="E11" s="79"/>
      <c r="F11" s="80" t="s">
        <v>23</v>
      </c>
      <c r="G11" s="103"/>
      <c r="H11" s="80"/>
      <c r="I11" s="80"/>
      <c r="J11" s="32"/>
      <c r="K11" s="32"/>
      <c r="L11" s="86"/>
      <c r="M11" s="92"/>
      <c r="N11" s="92"/>
    </row>
    <row r="12" spans="1:14" x14ac:dyDescent="0.25">
      <c r="A12" s="14" t="s">
        <v>24</v>
      </c>
      <c r="B12" s="27" t="s">
        <v>25</v>
      </c>
      <c r="C12" s="104" t="s">
        <v>29</v>
      </c>
      <c r="D12" s="18">
        <v>3</v>
      </c>
      <c r="E12" s="79"/>
      <c r="F12" s="80" t="s">
        <v>23</v>
      </c>
      <c r="G12" s="103"/>
      <c r="H12" s="80"/>
      <c r="I12" s="80"/>
      <c r="J12" s="32"/>
      <c r="K12" s="32"/>
      <c r="L12" s="86"/>
      <c r="M12" s="92"/>
      <c r="N12" s="92"/>
    </row>
    <row r="13" spans="1:14" ht="18.600000000000001" customHeight="1" x14ac:dyDescent="0.25">
      <c r="A13" s="29"/>
      <c r="B13" s="21" t="s">
        <v>26</v>
      </c>
      <c r="C13" s="22"/>
      <c r="D13" s="23"/>
      <c r="E13" s="24"/>
      <c r="F13" s="30">
        <f>SUM(F10:F10)</f>
        <v>0</v>
      </c>
      <c r="G13" s="31"/>
      <c r="H13" s="30">
        <f>SUM(H10:H10)</f>
        <v>0</v>
      </c>
      <c r="I13" s="30">
        <f>F13+H13</f>
        <v>0</v>
      </c>
      <c r="J13" s="32"/>
      <c r="K13" s="32"/>
      <c r="L13" s="28"/>
      <c r="M13" s="92"/>
      <c r="N13" s="92"/>
    </row>
    <row r="14" spans="1:14" ht="18.600000000000001" customHeight="1" x14ac:dyDescent="0.25">
      <c r="A14" s="29"/>
      <c r="B14" s="125"/>
      <c r="C14" s="126"/>
      <c r="D14" s="33"/>
      <c r="E14" s="33"/>
      <c r="F14" s="34"/>
      <c r="G14" s="35"/>
      <c r="H14" s="34"/>
      <c r="I14" s="34"/>
      <c r="J14" s="32"/>
      <c r="K14" s="32"/>
      <c r="L14" s="28"/>
      <c r="M14" s="92"/>
      <c r="N14" s="92"/>
    </row>
    <row r="15" spans="1:14" ht="19.149999999999999" customHeight="1" x14ac:dyDescent="0.25">
      <c r="A15" s="29"/>
      <c r="B15" s="7"/>
      <c r="C15" s="7"/>
      <c r="D15" s="33"/>
      <c r="E15" s="33"/>
      <c r="F15" s="34"/>
      <c r="G15" s="35"/>
      <c r="H15" s="34"/>
      <c r="I15" s="34"/>
      <c r="J15" s="32"/>
      <c r="K15" s="32"/>
      <c r="L15" s="28"/>
      <c r="M15" s="92"/>
      <c r="N15" s="92"/>
    </row>
    <row r="16" spans="1:14" x14ac:dyDescent="0.25">
      <c r="A16" s="36"/>
      <c r="B16" s="26" t="s">
        <v>27</v>
      </c>
      <c r="C16" s="11"/>
      <c r="D16" s="37"/>
      <c r="E16" s="38"/>
      <c r="F16" s="38"/>
      <c r="G16" s="35"/>
      <c r="H16" s="38"/>
      <c r="I16" s="38"/>
      <c r="J16" s="32"/>
      <c r="K16" s="32"/>
    </row>
    <row r="17" spans="1:14" ht="30" x14ac:dyDescent="0.25">
      <c r="A17" s="15" t="s">
        <v>3</v>
      </c>
      <c r="B17" s="15" t="s">
        <v>4</v>
      </c>
      <c r="C17" s="15" t="s">
        <v>5</v>
      </c>
      <c r="D17" s="15" t="s">
        <v>6</v>
      </c>
      <c r="E17" s="16" t="s">
        <v>7</v>
      </c>
      <c r="F17" s="16" t="s">
        <v>8</v>
      </c>
      <c r="G17" s="17" t="s">
        <v>9</v>
      </c>
      <c r="H17" s="16" t="s">
        <v>10</v>
      </c>
      <c r="I17" s="16" t="s">
        <v>11</v>
      </c>
      <c r="J17" s="15" t="s">
        <v>12</v>
      </c>
      <c r="K17" s="15" t="s">
        <v>13</v>
      </c>
      <c r="L17" s="5" t="s">
        <v>14</v>
      </c>
    </row>
    <row r="18" spans="1:14" ht="150" x14ac:dyDescent="0.25">
      <c r="A18" s="67" t="s">
        <v>15</v>
      </c>
      <c r="B18" s="27" t="s">
        <v>28</v>
      </c>
      <c r="C18" s="39" t="s">
        <v>29</v>
      </c>
      <c r="D18" s="18">
        <v>100</v>
      </c>
      <c r="E18" s="24">
        <v>0</v>
      </c>
      <c r="F18" s="24">
        <f>D18*E18</f>
        <v>0</v>
      </c>
      <c r="G18" s="19">
        <v>0.08</v>
      </c>
      <c r="H18" s="24">
        <f>F18*G18</f>
        <v>0</v>
      </c>
      <c r="I18" s="24">
        <f>F18+H18</f>
        <v>0</v>
      </c>
      <c r="J18" s="20"/>
      <c r="K18" s="20"/>
      <c r="L18" s="4"/>
    </row>
    <row r="19" spans="1:14" x14ac:dyDescent="0.25">
      <c r="A19" s="40"/>
      <c r="B19" s="21" t="s">
        <v>30</v>
      </c>
      <c r="C19" s="22"/>
      <c r="D19" s="23"/>
      <c r="E19" s="24"/>
      <c r="F19" s="30">
        <f>SUM(F18:F18)</f>
        <v>0</v>
      </c>
      <c r="G19" s="31"/>
      <c r="H19" s="30">
        <f>SUM(H18:H18)</f>
        <v>0</v>
      </c>
      <c r="I19" s="30">
        <f>F19+H19</f>
        <v>0</v>
      </c>
      <c r="J19" s="42"/>
      <c r="K19" s="42"/>
    </row>
    <row r="20" spans="1:14" ht="21" customHeight="1" x14ac:dyDescent="0.25">
      <c r="A20" s="6"/>
      <c r="B20" s="128"/>
      <c r="C20" s="129"/>
      <c r="D20" s="6"/>
      <c r="E20" s="8"/>
      <c r="F20" s="8"/>
      <c r="G20" s="9"/>
      <c r="H20" s="8"/>
      <c r="I20" s="8"/>
      <c r="J20" s="7"/>
      <c r="K20" s="7"/>
    </row>
    <row r="21" spans="1:14" ht="21" customHeight="1" x14ac:dyDescent="0.25">
      <c r="A21" s="6"/>
      <c r="B21" s="7"/>
      <c r="C21" s="7"/>
      <c r="D21" s="6"/>
      <c r="E21" s="8"/>
      <c r="F21" s="8"/>
      <c r="G21" s="9"/>
      <c r="H21" s="8"/>
      <c r="I21" s="8"/>
      <c r="J21" s="7"/>
      <c r="K21" s="7"/>
    </row>
    <row r="22" spans="1:14" x14ac:dyDescent="0.25">
      <c r="A22" s="10"/>
      <c r="B22" s="26" t="s">
        <v>31</v>
      </c>
      <c r="C22" s="12"/>
      <c r="D22" s="13"/>
      <c r="E22" s="12"/>
      <c r="F22" s="12"/>
      <c r="G22" s="13"/>
      <c r="H22" s="12"/>
      <c r="I22" s="12"/>
      <c r="J22" s="12"/>
      <c r="K22" s="12"/>
    </row>
    <row r="23" spans="1:14" ht="29.45" customHeight="1" x14ac:dyDescent="0.25">
      <c r="A23" s="14" t="s">
        <v>3</v>
      </c>
      <c r="B23" s="15" t="s">
        <v>4</v>
      </c>
      <c r="C23" s="15" t="s">
        <v>5</v>
      </c>
      <c r="D23" s="15" t="s">
        <v>6</v>
      </c>
      <c r="E23" s="16" t="s">
        <v>7</v>
      </c>
      <c r="F23" s="16" t="s">
        <v>8</v>
      </c>
      <c r="G23" s="17" t="s">
        <v>9</v>
      </c>
      <c r="H23" s="16" t="s">
        <v>10</v>
      </c>
      <c r="I23" s="16" t="s">
        <v>11</v>
      </c>
      <c r="J23" s="15" t="s">
        <v>12</v>
      </c>
      <c r="K23" s="15" t="s">
        <v>13</v>
      </c>
      <c r="L23" s="5" t="s">
        <v>14</v>
      </c>
    </row>
    <row r="24" spans="1:14" s="92" customFormat="1" ht="75" x14ac:dyDescent="0.25">
      <c r="A24" s="14" t="s">
        <v>15</v>
      </c>
      <c r="B24" s="27" t="s">
        <v>32</v>
      </c>
      <c r="C24" s="18" t="s">
        <v>29</v>
      </c>
      <c r="D24" s="18">
        <v>1400</v>
      </c>
      <c r="E24" s="78">
        <v>0</v>
      </c>
      <c r="F24" s="24">
        <f>D24*E24</f>
        <v>0</v>
      </c>
      <c r="G24" s="19">
        <v>0.08</v>
      </c>
      <c r="H24" s="24">
        <f>F24*G24</f>
        <v>0</v>
      </c>
      <c r="I24" s="24">
        <f>F24+H24</f>
        <v>0</v>
      </c>
      <c r="J24" s="20"/>
      <c r="K24" s="20"/>
      <c r="L24" s="4"/>
      <c r="M24" s="91"/>
      <c r="N24" s="91"/>
    </row>
    <row r="25" spans="1:14" x14ac:dyDescent="0.25">
      <c r="A25" s="43"/>
      <c r="B25" s="44" t="s">
        <v>33</v>
      </c>
      <c r="C25" s="45"/>
      <c r="D25" s="46"/>
      <c r="E25" s="80"/>
      <c r="F25" s="30">
        <f>SUM(F24:F24)</f>
        <v>0</v>
      </c>
      <c r="G25" s="48"/>
      <c r="H25" s="25">
        <f>SUM(H24:H24)</f>
        <v>0</v>
      </c>
      <c r="I25" s="25">
        <f>F25+H25</f>
        <v>0</v>
      </c>
      <c r="J25" s="7"/>
      <c r="K25" s="7"/>
    </row>
    <row r="26" spans="1:14" x14ac:dyDescent="0.25">
      <c r="A26" s="43"/>
      <c r="B26" s="125"/>
      <c r="C26" s="126"/>
      <c r="D26" s="49"/>
      <c r="E26" s="34"/>
      <c r="F26" s="50"/>
      <c r="G26" s="51"/>
      <c r="H26" s="50"/>
      <c r="I26" s="50"/>
      <c r="J26" s="7"/>
      <c r="K26" s="7"/>
    </row>
    <row r="27" spans="1:14" ht="35.25" customHeight="1" x14ac:dyDescent="0.25">
      <c r="A27" s="43"/>
      <c r="B27" s="123"/>
      <c r="C27" s="124"/>
      <c r="D27" s="49"/>
      <c r="E27" s="34"/>
      <c r="F27" s="50"/>
      <c r="G27" s="51"/>
      <c r="H27" s="50"/>
      <c r="I27" s="50"/>
      <c r="J27" s="7"/>
      <c r="K27" s="7"/>
    </row>
    <row r="28" spans="1:14" x14ac:dyDescent="0.25">
      <c r="A28" s="43"/>
      <c r="B28" s="7"/>
      <c r="C28" s="7"/>
      <c r="D28" s="49"/>
      <c r="E28" s="34"/>
      <c r="F28" s="50"/>
      <c r="G28" s="51"/>
      <c r="H28" s="50"/>
      <c r="I28" s="50"/>
      <c r="J28" s="7"/>
      <c r="K28" s="7"/>
    </row>
    <row r="29" spans="1:14" x14ac:dyDescent="0.25">
      <c r="A29" s="10"/>
      <c r="B29" s="26" t="s">
        <v>34</v>
      </c>
      <c r="C29" s="12"/>
      <c r="D29" s="13"/>
      <c r="E29" s="12"/>
      <c r="F29" s="12"/>
      <c r="G29" s="13"/>
      <c r="H29" s="12"/>
      <c r="I29" s="12"/>
      <c r="J29" s="12"/>
      <c r="K29" s="12"/>
    </row>
    <row r="30" spans="1:14" ht="31.9" customHeight="1" x14ac:dyDescent="0.25">
      <c r="A30" s="14" t="s">
        <v>3</v>
      </c>
      <c r="B30" s="15" t="s">
        <v>4</v>
      </c>
      <c r="C30" s="15" t="s">
        <v>5</v>
      </c>
      <c r="D30" s="15" t="s">
        <v>6</v>
      </c>
      <c r="E30" s="16" t="s">
        <v>7</v>
      </c>
      <c r="F30" s="16" t="s">
        <v>8</v>
      </c>
      <c r="G30" s="17" t="s">
        <v>9</v>
      </c>
      <c r="H30" s="16" t="s">
        <v>10</v>
      </c>
      <c r="I30" s="16" t="s">
        <v>11</v>
      </c>
      <c r="J30" s="15" t="s">
        <v>12</v>
      </c>
      <c r="K30" s="15" t="s">
        <v>13</v>
      </c>
    </row>
    <row r="31" spans="1:14" ht="75" x14ac:dyDescent="0.25">
      <c r="A31" s="14" t="s">
        <v>15</v>
      </c>
      <c r="B31" s="27" t="s">
        <v>35</v>
      </c>
      <c r="C31" s="18" t="s">
        <v>29</v>
      </c>
      <c r="D31" s="18">
        <v>100</v>
      </c>
      <c r="E31" s="78">
        <v>0</v>
      </c>
      <c r="F31" s="24">
        <f>D31*E31</f>
        <v>0</v>
      </c>
      <c r="G31" s="19">
        <v>0.08</v>
      </c>
      <c r="H31" s="24">
        <f>F31*G31</f>
        <v>0</v>
      </c>
      <c r="I31" s="24">
        <f>F31+H31</f>
        <v>0</v>
      </c>
      <c r="J31" s="20"/>
      <c r="K31" s="20"/>
    </row>
    <row r="32" spans="1:14" x14ac:dyDescent="0.25">
      <c r="A32" s="43"/>
      <c r="B32" s="44" t="s">
        <v>36</v>
      </c>
      <c r="C32" s="45"/>
      <c r="D32" s="46"/>
      <c r="E32" s="80"/>
      <c r="F32" s="30">
        <f>SUM(F31:F31)</f>
        <v>0</v>
      </c>
      <c r="G32" s="48"/>
      <c r="H32" s="25">
        <f>SUM(H31:H31)</f>
        <v>0</v>
      </c>
      <c r="I32" s="25">
        <f>F32+H32</f>
        <v>0</v>
      </c>
      <c r="J32" s="7"/>
      <c r="K32" s="7"/>
    </row>
    <row r="33" spans="1:11" x14ac:dyDescent="0.25">
      <c r="A33" s="43"/>
      <c r="B33" s="125"/>
      <c r="C33" s="126"/>
      <c r="D33" s="49"/>
      <c r="E33" s="34"/>
      <c r="F33" s="50"/>
      <c r="G33" s="51"/>
      <c r="H33" s="50"/>
      <c r="I33" s="50"/>
      <c r="J33" s="7"/>
      <c r="K33" s="7"/>
    </row>
    <row r="34" spans="1:11" x14ac:dyDescent="0.25">
      <c r="A34" s="43"/>
      <c r="B34" s="52"/>
      <c r="C34" s="42"/>
      <c r="D34" s="49"/>
      <c r="E34" s="34"/>
      <c r="F34" s="50"/>
      <c r="G34" s="51"/>
      <c r="H34" s="50"/>
      <c r="I34" s="50"/>
      <c r="J34" s="7"/>
      <c r="K34" s="7"/>
    </row>
    <row r="35" spans="1:11" x14ac:dyDescent="0.25">
      <c r="A35" s="10"/>
      <c r="B35" s="26" t="s">
        <v>37</v>
      </c>
      <c r="C35" s="12"/>
      <c r="D35" s="13"/>
      <c r="E35" s="12"/>
      <c r="F35" s="12"/>
      <c r="G35" s="13"/>
      <c r="H35" s="12"/>
      <c r="I35" s="12"/>
      <c r="J35" s="12"/>
      <c r="K35" s="12"/>
    </row>
    <row r="36" spans="1:11" ht="29.45" customHeight="1" x14ac:dyDescent="0.25">
      <c r="A36" s="14" t="s">
        <v>3</v>
      </c>
      <c r="B36" s="15" t="s">
        <v>4</v>
      </c>
      <c r="C36" s="15" t="s">
        <v>5</v>
      </c>
      <c r="D36" s="15" t="s">
        <v>6</v>
      </c>
      <c r="E36" s="16" t="s">
        <v>7</v>
      </c>
      <c r="F36" s="16" t="s">
        <v>8</v>
      </c>
      <c r="G36" s="17" t="s">
        <v>9</v>
      </c>
      <c r="H36" s="16" t="s">
        <v>10</v>
      </c>
      <c r="I36" s="16" t="s">
        <v>11</v>
      </c>
      <c r="J36" s="15" t="s">
        <v>12</v>
      </c>
      <c r="K36" s="15" t="s">
        <v>13</v>
      </c>
    </row>
    <row r="37" spans="1:11" ht="165" x14ac:dyDescent="0.25">
      <c r="A37" s="14" t="s">
        <v>15</v>
      </c>
      <c r="B37" s="27" t="s">
        <v>38</v>
      </c>
      <c r="C37" s="55" t="s">
        <v>29</v>
      </c>
      <c r="D37" s="55" t="s">
        <v>39</v>
      </c>
      <c r="E37" s="78">
        <v>0</v>
      </c>
      <c r="F37" s="24">
        <f>D37*E37</f>
        <v>0</v>
      </c>
      <c r="G37" s="19">
        <v>0.08</v>
      </c>
      <c r="H37" s="24">
        <f>F37*G37</f>
        <v>0</v>
      </c>
      <c r="I37" s="24">
        <f>F37+H37</f>
        <v>0</v>
      </c>
      <c r="J37" s="15"/>
      <c r="K37" s="15"/>
    </row>
    <row r="38" spans="1:11" x14ac:dyDescent="0.25">
      <c r="A38" s="43"/>
      <c r="B38" s="21" t="s">
        <v>40</v>
      </c>
      <c r="C38" s="45"/>
      <c r="D38" s="46"/>
      <c r="E38" s="80"/>
      <c r="F38" s="30">
        <f>SUM(F37:F37)</f>
        <v>0</v>
      </c>
      <c r="G38" s="48"/>
      <c r="H38" s="30">
        <f>SUM(H37:H37)</f>
        <v>0</v>
      </c>
      <c r="I38" s="30">
        <f>SUM(I37:I37)</f>
        <v>0</v>
      </c>
      <c r="J38" s="7"/>
      <c r="K38" s="7"/>
    </row>
    <row r="39" spans="1:11" x14ac:dyDescent="0.25">
      <c r="A39" s="6"/>
      <c r="B39" s="125"/>
      <c r="C39" s="126"/>
      <c r="D39" s="6"/>
      <c r="E39" s="8"/>
      <c r="F39" s="8"/>
      <c r="G39" s="9"/>
      <c r="H39" s="8"/>
      <c r="I39" s="8"/>
      <c r="J39" s="7"/>
      <c r="K39" s="7"/>
    </row>
    <row r="40" spans="1:11" x14ac:dyDescent="0.25">
      <c r="A40" s="6"/>
      <c r="B40" s="7"/>
      <c r="C40" s="7"/>
      <c r="D40" s="6"/>
      <c r="E40" s="8"/>
      <c r="F40" s="8"/>
      <c r="G40" s="9"/>
      <c r="H40" s="8"/>
      <c r="I40" s="8"/>
      <c r="J40" s="7"/>
      <c r="K40" s="7"/>
    </row>
    <row r="41" spans="1:11" x14ac:dyDescent="0.25">
      <c r="A41" s="10"/>
      <c r="B41" s="26" t="s">
        <v>41</v>
      </c>
      <c r="C41" s="12"/>
      <c r="D41" s="13"/>
      <c r="E41" s="12"/>
      <c r="F41" s="12"/>
      <c r="G41" s="13"/>
      <c r="H41" s="12"/>
      <c r="I41" s="12"/>
      <c r="J41" s="12"/>
      <c r="K41" s="12"/>
    </row>
    <row r="42" spans="1:11" ht="27.6" customHeight="1" x14ac:dyDescent="0.25">
      <c r="A42" s="14" t="s">
        <v>3</v>
      </c>
      <c r="B42" s="15" t="s">
        <v>4</v>
      </c>
      <c r="C42" s="15" t="s">
        <v>5</v>
      </c>
      <c r="D42" s="15" t="s">
        <v>6</v>
      </c>
      <c r="E42" s="16" t="s">
        <v>7</v>
      </c>
      <c r="F42" s="16" t="s">
        <v>8</v>
      </c>
      <c r="G42" s="17" t="s">
        <v>9</v>
      </c>
      <c r="H42" s="16" t="s">
        <v>10</v>
      </c>
      <c r="I42" s="16" t="s">
        <v>11</v>
      </c>
      <c r="J42" s="15" t="s">
        <v>12</v>
      </c>
      <c r="K42" s="15" t="s">
        <v>13</v>
      </c>
    </row>
    <row r="43" spans="1:11" ht="210" x14ac:dyDescent="0.25">
      <c r="A43" s="14" t="s">
        <v>15</v>
      </c>
      <c r="B43" s="1" t="s">
        <v>42</v>
      </c>
      <c r="C43" s="18" t="s">
        <v>29</v>
      </c>
      <c r="D43" s="18">
        <v>400</v>
      </c>
      <c r="E43" s="78">
        <v>0</v>
      </c>
      <c r="F43" s="24">
        <f>D43*E43</f>
        <v>0</v>
      </c>
      <c r="G43" s="19">
        <v>0.08</v>
      </c>
      <c r="H43" s="24">
        <f>F43*G43</f>
        <v>0</v>
      </c>
      <c r="I43" s="24">
        <f>F43+H43</f>
        <v>0</v>
      </c>
      <c r="J43" s="20"/>
      <c r="K43" s="20"/>
    </row>
    <row r="44" spans="1:11" x14ac:dyDescent="0.25">
      <c r="A44" s="43"/>
      <c r="B44" s="21" t="s">
        <v>43</v>
      </c>
      <c r="C44" s="45"/>
      <c r="D44" s="46"/>
      <c r="E44" s="80"/>
      <c r="F44" s="30">
        <f>SUM(F43:F43)</f>
        <v>0</v>
      </c>
      <c r="G44" s="48"/>
      <c r="H44" s="25">
        <f>SUM(H43:H43)</f>
        <v>0</v>
      </c>
      <c r="I44" s="25">
        <f>F44+H44</f>
        <v>0</v>
      </c>
      <c r="J44" s="7"/>
      <c r="K44" s="7"/>
    </row>
    <row r="45" spans="1:11" x14ac:dyDescent="0.25">
      <c r="A45" s="6"/>
      <c r="B45" s="83"/>
      <c r="C45" s="114"/>
      <c r="D45" s="6"/>
      <c r="E45" s="8"/>
      <c r="F45" s="8"/>
      <c r="G45" s="9"/>
      <c r="H45" s="8"/>
      <c r="I45" s="8"/>
      <c r="J45" s="7"/>
      <c r="K45" s="7"/>
    </row>
    <row r="46" spans="1:11" ht="27" customHeight="1" x14ac:dyDescent="0.25">
      <c r="A46" s="6"/>
      <c r="B46" s="123"/>
      <c r="C46" s="124"/>
      <c r="D46" s="6"/>
      <c r="E46" s="8"/>
      <c r="F46" s="8"/>
      <c r="G46" s="9"/>
      <c r="H46" s="8"/>
      <c r="I46" s="8"/>
      <c r="J46" s="7"/>
      <c r="K46" s="7"/>
    </row>
    <row r="47" spans="1:11" x14ac:dyDescent="0.25">
      <c r="A47" s="6"/>
      <c r="B47" s="7"/>
      <c r="C47" s="7"/>
      <c r="D47" s="6"/>
      <c r="E47" s="8"/>
      <c r="F47" s="8"/>
      <c r="G47" s="9"/>
      <c r="H47" s="8"/>
      <c r="I47" s="8"/>
      <c r="J47" s="7"/>
      <c r="K47" s="7"/>
    </row>
    <row r="48" spans="1:11" x14ac:dyDescent="0.25">
      <c r="A48" s="10"/>
      <c r="B48" s="26" t="s">
        <v>44</v>
      </c>
      <c r="C48" s="12"/>
      <c r="D48" s="13"/>
      <c r="E48" s="12"/>
      <c r="F48" s="12"/>
      <c r="G48" s="13"/>
      <c r="H48" s="12"/>
      <c r="I48" s="12"/>
      <c r="J48" s="12"/>
      <c r="K48" s="12"/>
    </row>
    <row r="49" spans="1:11" ht="28.15" customHeight="1" x14ac:dyDescent="0.25">
      <c r="A49" s="14" t="s">
        <v>3</v>
      </c>
      <c r="B49" s="15" t="s">
        <v>4</v>
      </c>
      <c r="C49" s="15" t="s">
        <v>5</v>
      </c>
      <c r="D49" s="15" t="s">
        <v>6</v>
      </c>
      <c r="E49" s="16" t="s">
        <v>7</v>
      </c>
      <c r="F49" s="16" t="s">
        <v>8</v>
      </c>
      <c r="G49" s="17" t="s">
        <v>9</v>
      </c>
      <c r="H49" s="16" t="s">
        <v>10</v>
      </c>
      <c r="I49" s="16" t="s">
        <v>11</v>
      </c>
      <c r="J49" s="15" t="s">
        <v>12</v>
      </c>
      <c r="K49" s="15" t="s">
        <v>13</v>
      </c>
    </row>
    <row r="50" spans="1:11" ht="90" x14ac:dyDescent="0.25">
      <c r="A50" s="14" t="s">
        <v>15</v>
      </c>
      <c r="B50" s="27" t="s">
        <v>45</v>
      </c>
      <c r="C50" s="39" t="s">
        <v>29</v>
      </c>
      <c r="D50" s="18">
        <v>200</v>
      </c>
      <c r="E50" s="78">
        <v>0</v>
      </c>
      <c r="F50" s="24">
        <f>D50*E50</f>
        <v>0</v>
      </c>
      <c r="G50" s="19">
        <v>0.08</v>
      </c>
      <c r="H50" s="24">
        <f>F50*G50</f>
        <v>0</v>
      </c>
      <c r="I50" s="24">
        <f>F50+H50</f>
        <v>0</v>
      </c>
      <c r="J50" s="20"/>
      <c r="K50" s="20"/>
    </row>
    <row r="51" spans="1:11" x14ac:dyDescent="0.25">
      <c r="A51" s="43"/>
      <c r="B51" s="21" t="s">
        <v>46</v>
      </c>
      <c r="C51" s="45"/>
      <c r="D51" s="46"/>
      <c r="E51" s="80" t="s">
        <v>47</v>
      </c>
      <c r="F51" s="30">
        <f>SUM(F50:F50)</f>
        <v>0</v>
      </c>
      <c r="G51" s="48"/>
      <c r="H51" s="25">
        <f>SUM(H50:H50)</f>
        <v>0</v>
      </c>
      <c r="I51" s="25">
        <f>F51+H51</f>
        <v>0</v>
      </c>
      <c r="J51" s="7"/>
      <c r="K51" s="7"/>
    </row>
    <row r="52" spans="1:11" x14ac:dyDescent="0.25">
      <c r="A52" s="43"/>
      <c r="B52" s="125"/>
      <c r="C52" s="126"/>
      <c r="D52" s="49"/>
      <c r="E52" s="34"/>
      <c r="F52" s="50"/>
      <c r="G52" s="51"/>
      <c r="H52" s="50"/>
      <c r="I52" s="50"/>
      <c r="J52" s="7"/>
      <c r="K52" s="7"/>
    </row>
    <row r="53" spans="1:11" x14ac:dyDescent="0.25">
      <c r="A53" s="6"/>
      <c r="B53" s="7"/>
      <c r="C53" s="7"/>
      <c r="D53" s="6"/>
      <c r="E53" s="8"/>
      <c r="F53" s="8"/>
      <c r="G53" s="9"/>
      <c r="H53" s="8"/>
      <c r="I53" s="8"/>
      <c r="J53" s="7"/>
      <c r="K53" s="7"/>
    </row>
    <row r="54" spans="1:11" x14ac:dyDescent="0.25">
      <c r="A54" s="10"/>
      <c r="B54" s="26" t="s">
        <v>48</v>
      </c>
      <c r="C54" s="12"/>
      <c r="D54" s="13"/>
      <c r="E54" s="12"/>
      <c r="F54" s="12"/>
      <c r="G54" s="13"/>
      <c r="H54" s="12"/>
      <c r="I54" s="12"/>
      <c r="J54" s="12"/>
      <c r="K54" s="12"/>
    </row>
    <row r="55" spans="1:11" ht="34.9" customHeight="1" x14ac:dyDescent="0.25">
      <c r="A55" s="14" t="s">
        <v>3</v>
      </c>
      <c r="B55" s="15" t="s">
        <v>4</v>
      </c>
      <c r="C55" s="15" t="s">
        <v>5</v>
      </c>
      <c r="D55" s="15" t="s">
        <v>6</v>
      </c>
      <c r="E55" s="16" t="s">
        <v>7</v>
      </c>
      <c r="F55" s="16" t="s">
        <v>8</v>
      </c>
      <c r="G55" s="17" t="s">
        <v>9</v>
      </c>
      <c r="H55" s="16" t="s">
        <v>10</v>
      </c>
      <c r="I55" s="16" t="s">
        <v>11</v>
      </c>
      <c r="J55" s="15" t="s">
        <v>12</v>
      </c>
      <c r="K55" s="15" t="s">
        <v>13</v>
      </c>
    </row>
    <row r="56" spans="1:11" ht="360" x14ac:dyDescent="0.25">
      <c r="A56" s="90" t="s">
        <v>15</v>
      </c>
      <c r="B56" s="27" t="s">
        <v>49</v>
      </c>
      <c r="C56" s="18" t="s">
        <v>29</v>
      </c>
      <c r="D56" s="18">
        <v>600</v>
      </c>
      <c r="E56" s="78">
        <v>0</v>
      </c>
      <c r="F56" s="24">
        <f>D56*E56</f>
        <v>0</v>
      </c>
      <c r="G56" s="19">
        <v>0.08</v>
      </c>
      <c r="H56" s="24">
        <f>F56*G56</f>
        <v>0</v>
      </c>
      <c r="I56" s="24">
        <f>F56+H56</f>
        <v>0</v>
      </c>
      <c r="J56" s="20"/>
      <c r="K56" s="20"/>
    </row>
    <row r="57" spans="1:11" x14ac:dyDescent="0.25">
      <c r="A57" s="43"/>
      <c r="B57" s="81" t="s">
        <v>50</v>
      </c>
      <c r="C57" s="82"/>
      <c r="D57" s="46"/>
      <c r="E57" s="80"/>
      <c r="F57" s="30">
        <f>SUM(F56:F56)</f>
        <v>0</v>
      </c>
      <c r="G57" s="48"/>
      <c r="H57" s="25">
        <f>SUM(H56:H56)</f>
        <v>0</v>
      </c>
      <c r="I57" s="25">
        <f>F57+H57</f>
        <v>0</v>
      </c>
      <c r="J57" s="7"/>
      <c r="K57" s="7"/>
    </row>
    <row r="58" spans="1:11" x14ac:dyDescent="0.25">
      <c r="A58" s="43"/>
      <c r="B58" s="125"/>
      <c r="C58" s="126"/>
      <c r="D58" s="49"/>
      <c r="E58" s="34"/>
      <c r="F58" s="50"/>
      <c r="G58" s="51"/>
      <c r="H58" s="50"/>
      <c r="I58" s="50"/>
      <c r="J58" s="7"/>
      <c r="K58" s="7"/>
    </row>
    <row r="59" spans="1:11" x14ac:dyDescent="0.25">
      <c r="A59" s="43"/>
      <c r="B59" s="52"/>
      <c r="C59" s="42"/>
      <c r="D59" s="49"/>
      <c r="E59" s="34"/>
      <c r="F59" s="50"/>
      <c r="G59" s="51"/>
      <c r="H59" s="50"/>
      <c r="I59" s="50"/>
      <c r="J59" s="7"/>
      <c r="K59" s="7"/>
    </row>
    <row r="60" spans="1:11" x14ac:dyDescent="0.25">
      <c r="A60" s="10"/>
      <c r="B60" s="117" t="s">
        <v>51</v>
      </c>
      <c r="C60" s="12"/>
      <c r="D60" s="13"/>
      <c r="E60" s="12"/>
      <c r="F60" s="12"/>
      <c r="G60" s="13"/>
      <c r="H60" s="12"/>
      <c r="I60" s="12"/>
      <c r="J60" s="12"/>
      <c r="K60" s="12"/>
    </row>
    <row r="61" spans="1:11" ht="31.15" customHeight="1" x14ac:dyDescent="0.25">
      <c r="A61" s="14" t="s">
        <v>3</v>
      </c>
      <c r="B61" s="15" t="s">
        <v>4</v>
      </c>
      <c r="C61" s="15" t="s">
        <v>5</v>
      </c>
      <c r="D61" s="15" t="s">
        <v>6</v>
      </c>
      <c r="E61" s="16" t="s">
        <v>7</v>
      </c>
      <c r="F61" s="16" t="s">
        <v>8</v>
      </c>
      <c r="G61" s="17" t="s">
        <v>9</v>
      </c>
      <c r="H61" s="16" t="s">
        <v>10</v>
      </c>
      <c r="I61" s="16" t="s">
        <v>11</v>
      </c>
      <c r="J61" s="15" t="s">
        <v>12</v>
      </c>
      <c r="K61" s="15" t="s">
        <v>13</v>
      </c>
    </row>
    <row r="62" spans="1:11" ht="405" x14ac:dyDescent="0.25">
      <c r="A62" s="14" t="s">
        <v>15</v>
      </c>
      <c r="B62" s="27" t="s">
        <v>52</v>
      </c>
      <c r="C62" s="18" t="s">
        <v>29</v>
      </c>
      <c r="D62" s="18">
        <v>600</v>
      </c>
      <c r="E62" s="78">
        <v>0</v>
      </c>
      <c r="F62" s="24">
        <f>D62*E62</f>
        <v>0</v>
      </c>
      <c r="G62" s="19">
        <v>0.08</v>
      </c>
      <c r="H62" s="24">
        <f>F62*G62</f>
        <v>0</v>
      </c>
      <c r="I62" s="24">
        <f>F62+H62</f>
        <v>0</v>
      </c>
      <c r="J62" s="20"/>
      <c r="K62" s="20"/>
    </row>
    <row r="63" spans="1:11" x14ac:dyDescent="0.25">
      <c r="A63" s="116" t="s">
        <v>21</v>
      </c>
      <c r="B63" s="118" t="s">
        <v>22</v>
      </c>
      <c r="C63" s="119" t="s">
        <v>29</v>
      </c>
      <c r="D63" s="119">
        <v>2</v>
      </c>
      <c r="E63" s="120"/>
      <c r="F63" s="121" t="s">
        <v>23</v>
      </c>
      <c r="G63" s="122"/>
      <c r="H63" s="115"/>
      <c r="I63" s="115"/>
      <c r="J63" s="32"/>
      <c r="K63" s="32"/>
    </row>
    <row r="64" spans="1:11" x14ac:dyDescent="0.25">
      <c r="A64" s="116" t="s">
        <v>24</v>
      </c>
      <c r="B64" s="118" t="s">
        <v>53</v>
      </c>
      <c r="C64" s="119" t="s">
        <v>29</v>
      </c>
      <c r="D64" s="119">
        <v>3</v>
      </c>
      <c r="E64" s="120"/>
      <c r="F64" s="121" t="s">
        <v>23</v>
      </c>
      <c r="G64" s="122"/>
      <c r="H64" s="115"/>
      <c r="I64" s="115"/>
      <c r="J64" s="32"/>
      <c r="K64" s="32"/>
    </row>
    <row r="65" spans="1:11" x14ac:dyDescent="0.25">
      <c r="A65" s="43"/>
      <c r="B65" s="21" t="s">
        <v>54</v>
      </c>
      <c r="C65" s="82"/>
      <c r="D65" s="46"/>
      <c r="E65" s="80"/>
      <c r="F65" s="30">
        <f>SUM(F62:F62)</f>
        <v>0</v>
      </c>
      <c r="G65" s="48"/>
      <c r="H65" s="25">
        <f>SUM(H62:H62)</f>
        <v>0</v>
      </c>
      <c r="I65" s="25">
        <f>F65+H65</f>
        <v>0</v>
      </c>
      <c r="J65" s="7"/>
      <c r="K65" s="7"/>
    </row>
    <row r="66" spans="1:11" x14ac:dyDescent="0.25">
      <c r="A66" s="29"/>
      <c r="B66" s="127"/>
      <c r="C66" s="127"/>
      <c r="D66" s="49"/>
      <c r="E66" s="34"/>
      <c r="F66" s="50"/>
      <c r="G66" s="51"/>
      <c r="H66" s="50"/>
      <c r="I66" s="50"/>
      <c r="J66" s="7"/>
      <c r="K66" s="7"/>
    </row>
    <row r="67" spans="1:11" x14ac:dyDescent="0.25">
      <c r="A67" s="43"/>
      <c r="B67" s="52"/>
      <c r="C67" s="42"/>
      <c r="D67" s="49"/>
      <c r="E67" s="34"/>
      <c r="F67" s="50"/>
      <c r="G67" s="51"/>
      <c r="H67" s="50"/>
      <c r="I67" s="50"/>
      <c r="J67" s="7"/>
      <c r="K67" s="7"/>
    </row>
    <row r="68" spans="1:11" x14ac:dyDescent="0.25">
      <c r="A68" s="10"/>
      <c r="B68" s="26" t="s">
        <v>55</v>
      </c>
      <c r="C68" s="12"/>
      <c r="D68" s="13"/>
      <c r="E68" s="12"/>
      <c r="F68" s="12"/>
      <c r="G68" s="13"/>
      <c r="H68" s="12"/>
      <c r="I68" s="12"/>
      <c r="J68" s="12"/>
      <c r="K68" s="12"/>
    </row>
    <row r="69" spans="1:11" ht="30" customHeight="1" x14ac:dyDescent="0.25">
      <c r="A69" s="14" t="s">
        <v>3</v>
      </c>
      <c r="B69" s="15" t="s">
        <v>4</v>
      </c>
      <c r="C69" s="15" t="s">
        <v>5</v>
      </c>
      <c r="D69" s="15" t="s">
        <v>6</v>
      </c>
      <c r="E69" s="16" t="s">
        <v>7</v>
      </c>
      <c r="F69" s="16" t="s">
        <v>8</v>
      </c>
      <c r="G69" s="17" t="s">
        <v>9</v>
      </c>
      <c r="H69" s="16" t="s">
        <v>10</v>
      </c>
      <c r="I69" s="16" t="s">
        <v>11</v>
      </c>
      <c r="J69" s="15" t="s">
        <v>12</v>
      </c>
      <c r="K69" s="15" t="s">
        <v>13</v>
      </c>
    </row>
    <row r="70" spans="1:11" ht="105" x14ac:dyDescent="0.25">
      <c r="A70" s="14" t="s">
        <v>15</v>
      </c>
      <c r="B70" s="27" t="s">
        <v>56</v>
      </c>
      <c r="C70" s="18" t="s">
        <v>29</v>
      </c>
      <c r="D70" s="18">
        <v>700</v>
      </c>
      <c r="E70" s="78">
        <v>0</v>
      </c>
      <c r="F70" s="24">
        <f>D70*E70</f>
        <v>0</v>
      </c>
      <c r="G70" s="19">
        <v>0.08</v>
      </c>
      <c r="H70" s="24">
        <f>F70*G70</f>
        <v>0</v>
      </c>
      <c r="I70" s="24">
        <f>F70+H70</f>
        <v>0</v>
      </c>
      <c r="J70" s="20"/>
      <c r="K70" s="20"/>
    </row>
    <row r="71" spans="1:11" x14ac:dyDescent="0.25">
      <c r="A71" s="43"/>
      <c r="B71" s="44" t="s">
        <v>57</v>
      </c>
      <c r="C71" s="45"/>
      <c r="D71" s="46"/>
      <c r="E71" s="80"/>
      <c r="F71" s="30">
        <f>SUM(F70:F70)</f>
        <v>0</v>
      </c>
      <c r="G71" s="48"/>
      <c r="H71" s="25">
        <f>SUM(H70:H70)</f>
        <v>0</v>
      </c>
      <c r="I71" s="25">
        <f>F71+H71</f>
        <v>0</v>
      </c>
      <c r="J71" s="7"/>
      <c r="K71" s="7"/>
    </row>
    <row r="72" spans="1:11" x14ac:dyDescent="0.25">
      <c r="A72" s="43"/>
      <c r="D72" s="49"/>
      <c r="E72" s="34"/>
      <c r="F72" s="50"/>
      <c r="G72" s="51"/>
      <c r="H72" s="50"/>
      <c r="I72" s="50"/>
      <c r="J72" s="7"/>
      <c r="K72" s="7"/>
    </row>
    <row r="73" spans="1:11" x14ac:dyDescent="0.25">
      <c r="A73" s="6"/>
      <c r="B73" s="7"/>
      <c r="C73" s="7"/>
      <c r="D73" s="6"/>
      <c r="E73" s="8"/>
      <c r="F73" s="8"/>
      <c r="G73" s="9"/>
      <c r="H73" s="8"/>
      <c r="I73" s="8"/>
      <c r="J73" s="7"/>
      <c r="K73" s="7"/>
    </row>
    <row r="74" spans="1:11" x14ac:dyDescent="0.25">
      <c r="A74" s="10"/>
      <c r="B74" s="26" t="s">
        <v>58</v>
      </c>
      <c r="C74" s="12"/>
      <c r="D74" s="13"/>
      <c r="E74" s="12"/>
      <c r="F74" s="12"/>
      <c r="G74" s="13"/>
      <c r="H74" s="12"/>
      <c r="I74" s="12"/>
      <c r="J74" s="12"/>
      <c r="K74" s="12"/>
    </row>
    <row r="75" spans="1:11" ht="30" x14ac:dyDescent="0.25">
      <c r="A75" s="14" t="s">
        <v>3</v>
      </c>
      <c r="B75" s="15" t="s">
        <v>4</v>
      </c>
      <c r="C75" s="15" t="s">
        <v>5</v>
      </c>
      <c r="D75" s="15" t="s">
        <v>6</v>
      </c>
      <c r="E75" s="16" t="s">
        <v>7</v>
      </c>
      <c r="F75" s="16" t="s">
        <v>8</v>
      </c>
      <c r="G75" s="17" t="s">
        <v>9</v>
      </c>
      <c r="H75" s="16" t="s">
        <v>10</v>
      </c>
      <c r="I75" s="16" t="s">
        <v>11</v>
      </c>
      <c r="J75" s="15" t="s">
        <v>12</v>
      </c>
      <c r="K75" s="15" t="s">
        <v>13</v>
      </c>
    </row>
    <row r="76" spans="1:11" ht="75" x14ac:dyDescent="0.25">
      <c r="A76" s="14" t="s">
        <v>15</v>
      </c>
      <c r="B76" s="27" t="s">
        <v>59</v>
      </c>
      <c r="C76" s="18" t="s">
        <v>29</v>
      </c>
      <c r="D76" s="18">
        <v>10</v>
      </c>
      <c r="E76" s="78">
        <v>0</v>
      </c>
      <c r="F76" s="24">
        <f>D76*E76</f>
        <v>0</v>
      </c>
      <c r="G76" s="19">
        <v>0.08</v>
      </c>
      <c r="H76" s="24">
        <f>F76*G76</f>
        <v>0</v>
      </c>
      <c r="I76" s="24">
        <f>F76+H76</f>
        <v>0</v>
      </c>
      <c r="J76" s="20"/>
      <c r="K76" s="20"/>
    </row>
    <row r="77" spans="1:11" x14ac:dyDescent="0.25">
      <c r="A77" s="43"/>
      <c r="B77" s="21" t="s">
        <v>60</v>
      </c>
      <c r="C77" s="45"/>
      <c r="D77" s="46"/>
      <c r="E77" s="80"/>
      <c r="F77" s="30">
        <f>SUM(F76:F76)</f>
        <v>0</v>
      </c>
      <c r="G77" s="48"/>
      <c r="H77" s="25">
        <f>SUM(H76:H76)</f>
        <v>0</v>
      </c>
      <c r="I77" s="25">
        <f>F77+H77</f>
        <v>0</v>
      </c>
      <c r="J77" s="7"/>
      <c r="K77" s="7"/>
    </row>
    <row r="78" spans="1:11" x14ac:dyDescent="0.25">
      <c r="A78" s="43"/>
      <c r="B78" s="125"/>
      <c r="C78" s="126"/>
      <c r="D78" s="49"/>
      <c r="E78" s="34"/>
      <c r="F78" s="50"/>
      <c r="G78" s="51"/>
      <c r="H78" s="50"/>
      <c r="I78" s="50"/>
      <c r="J78" s="7"/>
      <c r="K78" s="7"/>
    </row>
    <row r="79" spans="1:11" x14ac:dyDescent="0.25">
      <c r="A79" s="6"/>
      <c r="B79" s="7"/>
      <c r="C79" s="7"/>
      <c r="D79" s="6"/>
      <c r="E79" s="8"/>
      <c r="F79" s="8"/>
      <c r="G79" s="9"/>
      <c r="H79" s="8"/>
      <c r="I79" s="8"/>
      <c r="J79" s="7"/>
      <c r="K79" s="7"/>
    </row>
    <row r="80" spans="1:11" x14ac:dyDescent="0.25">
      <c r="A80" s="10"/>
      <c r="B80" s="26" t="s">
        <v>61</v>
      </c>
      <c r="C80" s="12"/>
      <c r="D80" s="13"/>
      <c r="E80" s="12"/>
      <c r="F80" s="12"/>
      <c r="G80" s="13"/>
      <c r="H80" s="12"/>
      <c r="I80" s="12"/>
      <c r="J80" s="12"/>
      <c r="K80" s="12"/>
    </row>
    <row r="81" spans="1:12" ht="37.15" customHeight="1" x14ac:dyDescent="0.25">
      <c r="A81" s="14" t="s">
        <v>3</v>
      </c>
      <c r="B81" s="15" t="s">
        <v>4</v>
      </c>
      <c r="C81" s="15" t="s">
        <v>5</v>
      </c>
      <c r="D81" s="15" t="s">
        <v>6</v>
      </c>
      <c r="E81" s="16" t="s">
        <v>7</v>
      </c>
      <c r="F81" s="16" t="s">
        <v>8</v>
      </c>
      <c r="G81" s="17" t="s">
        <v>9</v>
      </c>
      <c r="H81" s="16" t="s">
        <v>10</v>
      </c>
      <c r="I81" s="16" t="s">
        <v>11</v>
      </c>
      <c r="J81" s="15" t="s">
        <v>12</v>
      </c>
      <c r="K81" s="15" t="s">
        <v>13</v>
      </c>
    </row>
    <row r="82" spans="1:12" ht="105" x14ac:dyDescent="0.25">
      <c r="A82" s="14" t="s">
        <v>15</v>
      </c>
      <c r="B82" s="53" t="s">
        <v>62</v>
      </c>
      <c r="C82" s="54" t="s">
        <v>29</v>
      </c>
      <c r="D82" s="55" t="s">
        <v>63</v>
      </c>
      <c r="E82" s="78">
        <v>0</v>
      </c>
      <c r="F82" s="24">
        <f>D82*E82</f>
        <v>0</v>
      </c>
      <c r="G82" s="19">
        <v>0.08</v>
      </c>
      <c r="H82" s="24">
        <f>F82*G82</f>
        <v>0</v>
      </c>
      <c r="I82" s="24">
        <f>F82+H82</f>
        <v>0</v>
      </c>
      <c r="J82" s="20"/>
      <c r="K82" s="20"/>
    </row>
    <row r="83" spans="1:12" x14ac:dyDescent="0.25">
      <c r="A83" s="43"/>
      <c r="B83" s="44" t="s">
        <v>64</v>
      </c>
      <c r="C83" s="45"/>
      <c r="D83" s="46"/>
      <c r="E83" s="80"/>
      <c r="F83" s="30">
        <f>SUM(F82:F82)</f>
        <v>0</v>
      </c>
      <c r="G83" s="47"/>
      <c r="H83" s="30">
        <f>SUM(H82:H82)</f>
        <v>0</v>
      </c>
      <c r="I83" s="30">
        <f>SUM(I82:I82)</f>
        <v>0</v>
      </c>
      <c r="J83" s="7"/>
      <c r="K83" s="7"/>
    </row>
    <row r="84" spans="1:12" x14ac:dyDescent="0.25">
      <c r="A84" s="43"/>
      <c r="B84" s="52"/>
      <c r="C84" s="42"/>
      <c r="D84" s="49"/>
      <c r="E84" s="38"/>
      <c r="F84" s="77"/>
      <c r="G84" s="50"/>
      <c r="H84" s="77"/>
      <c r="I84" s="77"/>
      <c r="J84" s="7"/>
      <c r="K84" s="7"/>
    </row>
    <row r="85" spans="1:12" x14ac:dyDescent="0.25">
      <c r="A85" s="6"/>
      <c r="B85" s="7"/>
      <c r="C85" s="7"/>
      <c r="D85" s="6"/>
      <c r="E85" s="8"/>
      <c r="F85" s="8"/>
      <c r="G85" s="9"/>
      <c r="H85" s="8"/>
      <c r="I85" s="8"/>
      <c r="J85" s="7"/>
      <c r="K85" s="7"/>
    </row>
    <row r="86" spans="1:12" x14ac:dyDescent="0.25">
      <c r="A86" s="10"/>
      <c r="B86" s="26" t="s">
        <v>65</v>
      </c>
      <c r="C86" s="12"/>
      <c r="D86" s="13"/>
      <c r="E86" s="12"/>
      <c r="F86" s="12"/>
      <c r="G86" s="13"/>
      <c r="H86" s="12"/>
      <c r="I86" s="12"/>
      <c r="J86" s="12"/>
      <c r="K86" s="12"/>
    </row>
    <row r="87" spans="1:12" ht="28.9" customHeight="1" x14ac:dyDescent="0.25">
      <c r="A87" s="14" t="s">
        <v>3</v>
      </c>
      <c r="B87" s="98" t="s">
        <v>4</v>
      </c>
      <c r="C87" s="15" t="s">
        <v>5</v>
      </c>
      <c r="D87" s="15" t="s">
        <v>6</v>
      </c>
      <c r="E87" s="16" t="s">
        <v>7</v>
      </c>
      <c r="F87" s="16" t="s">
        <v>8</v>
      </c>
      <c r="G87" s="17" t="s">
        <v>9</v>
      </c>
      <c r="H87" s="16" t="s">
        <v>10</v>
      </c>
      <c r="I87" s="16" t="s">
        <v>11</v>
      </c>
      <c r="J87" s="15" t="s">
        <v>12</v>
      </c>
      <c r="K87" s="15" t="s">
        <v>13</v>
      </c>
      <c r="L87" s="5" t="s">
        <v>14</v>
      </c>
    </row>
    <row r="88" spans="1:12" ht="75" x14ac:dyDescent="0.25">
      <c r="A88" s="97" t="s">
        <v>15</v>
      </c>
      <c r="B88" s="53" t="s">
        <v>66</v>
      </c>
      <c r="C88" s="99" t="s">
        <v>29</v>
      </c>
      <c r="D88" s="55" t="s">
        <v>67</v>
      </c>
      <c r="E88" s="101">
        <v>0</v>
      </c>
      <c r="F88" s="24">
        <f>D88*E88</f>
        <v>0</v>
      </c>
      <c r="G88" s="100">
        <v>0.08</v>
      </c>
      <c r="H88" s="24">
        <f>F88*G88</f>
        <v>0</v>
      </c>
      <c r="I88" s="24">
        <f>F88+H88</f>
        <v>0</v>
      </c>
      <c r="J88" s="102"/>
      <c r="K88" s="102"/>
      <c r="L88" s="4"/>
    </row>
    <row r="89" spans="1:12" x14ac:dyDescent="0.25">
      <c r="A89" s="43"/>
      <c r="B89" s="44" t="s">
        <v>68</v>
      </c>
      <c r="C89" s="45"/>
      <c r="D89" s="46"/>
      <c r="E89" s="80"/>
      <c r="F89" s="30">
        <f>SUM(F88:F88)</f>
        <v>0</v>
      </c>
      <c r="G89" s="48"/>
      <c r="H89" s="30">
        <f>SUM(H88:H88)</f>
        <v>0</v>
      </c>
      <c r="I89" s="30">
        <f>SUM(I88:I88)</f>
        <v>0</v>
      </c>
      <c r="J89" s="7"/>
      <c r="K89" s="7"/>
    </row>
    <row r="90" spans="1:12" x14ac:dyDescent="0.25">
      <c r="A90" s="43"/>
      <c r="C90" s="42"/>
      <c r="D90" s="49"/>
      <c r="E90" s="34"/>
      <c r="F90" s="50"/>
      <c r="G90" s="51"/>
      <c r="H90" s="50"/>
      <c r="I90" s="50"/>
      <c r="J90" s="7"/>
      <c r="K90" s="7"/>
    </row>
    <row r="91" spans="1:12" x14ac:dyDescent="0.25">
      <c r="A91" s="6"/>
      <c r="B91" s="7"/>
      <c r="C91" s="7"/>
      <c r="D91" s="6"/>
      <c r="E91" s="8"/>
      <c r="F91" s="8"/>
      <c r="G91" s="9"/>
      <c r="H91" s="8"/>
      <c r="I91" s="8"/>
      <c r="J91" s="7"/>
      <c r="K91" s="7"/>
    </row>
    <row r="92" spans="1:12" x14ac:dyDescent="0.25">
      <c r="A92" s="10"/>
      <c r="B92" s="26" t="s">
        <v>69</v>
      </c>
      <c r="C92" s="12"/>
      <c r="D92" s="13"/>
      <c r="E92" s="12"/>
      <c r="F92" s="12"/>
      <c r="G92" s="13"/>
      <c r="H92" s="12"/>
      <c r="I92" s="12"/>
      <c r="J92" s="12"/>
      <c r="K92" s="12"/>
    </row>
    <row r="93" spans="1:12" ht="31.9" customHeight="1" x14ac:dyDescent="0.25">
      <c r="A93" s="14" t="s">
        <v>3</v>
      </c>
      <c r="B93" s="15" t="s">
        <v>4</v>
      </c>
      <c r="C93" s="15" t="s">
        <v>5</v>
      </c>
      <c r="D93" s="15" t="s">
        <v>6</v>
      </c>
      <c r="E93" s="16" t="s">
        <v>7</v>
      </c>
      <c r="F93" s="16" t="s">
        <v>8</v>
      </c>
      <c r="G93" s="17" t="s">
        <v>9</v>
      </c>
      <c r="H93" s="16" t="s">
        <v>10</v>
      </c>
      <c r="I93" s="16" t="s">
        <v>11</v>
      </c>
      <c r="J93" s="15" t="s">
        <v>12</v>
      </c>
      <c r="K93" s="15" t="s">
        <v>13</v>
      </c>
      <c r="L93" s="5" t="s">
        <v>14</v>
      </c>
    </row>
    <row r="94" spans="1:12" ht="105" x14ac:dyDescent="0.25">
      <c r="A94" s="14" t="s">
        <v>15</v>
      </c>
      <c r="B94" s="106" t="s">
        <v>70</v>
      </c>
      <c r="C94" s="18" t="s">
        <v>29</v>
      </c>
      <c r="D94" s="18">
        <v>700</v>
      </c>
      <c r="E94" s="78">
        <v>0</v>
      </c>
      <c r="F94" s="24">
        <f>D94*E94</f>
        <v>0</v>
      </c>
      <c r="G94" s="19">
        <v>0.08</v>
      </c>
      <c r="H94" s="24">
        <f>F94*G94</f>
        <v>0</v>
      </c>
      <c r="I94" s="24">
        <f>F94+H94</f>
        <v>0</v>
      </c>
      <c r="J94" s="20"/>
      <c r="K94" s="20"/>
      <c r="L94" s="4"/>
    </row>
    <row r="95" spans="1:12" ht="90" x14ac:dyDescent="0.25">
      <c r="A95" s="14" t="s">
        <v>21</v>
      </c>
      <c r="B95" s="107" t="s">
        <v>71</v>
      </c>
      <c r="C95" s="104" t="s">
        <v>29</v>
      </c>
      <c r="D95" s="104">
        <v>100</v>
      </c>
      <c r="E95" s="105">
        <v>0</v>
      </c>
      <c r="F95" s="24">
        <f>D95*E95</f>
        <v>0</v>
      </c>
      <c r="G95" s="19">
        <v>0.08</v>
      </c>
      <c r="H95" s="24">
        <f>F95*G95</f>
        <v>0</v>
      </c>
      <c r="I95" s="24">
        <f>F95+H95</f>
        <v>0</v>
      </c>
      <c r="J95" s="20"/>
      <c r="K95" s="20"/>
      <c r="L95" s="4"/>
    </row>
    <row r="96" spans="1:12" ht="105" x14ac:dyDescent="0.25">
      <c r="A96" s="14" t="s">
        <v>24</v>
      </c>
      <c r="B96" s="107" t="s">
        <v>72</v>
      </c>
      <c r="C96" s="104" t="s">
        <v>29</v>
      </c>
      <c r="D96" s="104">
        <v>100</v>
      </c>
      <c r="E96" s="105">
        <v>0</v>
      </c>
      <c r="F96" s="24">
        <f>D96*E96</f>
        <v>0</v>
      </c>
      <c r="G96" s="19">
        <v>0.08</v>
      </c>
      <c r="H96" s="24">
        <f>F96*G96</f>
        <v>0</v>
      </c>
      <c r="I96" s="24">
        <f>F96+H96</f>
        <v>0</v>
      </c>
      <c r="J96" s="20"/>
      <c r="K96" s="20"/>
      <c r="L96" s="4"/>
    </row>
    <row r="97" spans="1:12" x14ac:dyDescent="0.25">
      <c r="A97" s="43"/>
      <c r="B97" s="21" t="s">
        <v>73</v>
      </c>
      <c r="C97" s="45"/>
      <c r="D97" s="46"/>
      <c r="E97" s="80"/>
      <c r="F97" s="30">
        <f>SUM(F94:F96)</f>
        <v>0</v>
      </c>
      <c r="G97" s="48"/>
      <c r="H97" s="30">
        <f>SUM(H94:H96)</f>
        <v>0</v>
      </c>
      <c r="I97" s="30">
        <f>SUM(I94:I96)</f>
        <v>0</v>
      </c>
      <c r="J97" s="7"/>
      <c r="K97" s="7"/>
    </row>
    <row r="98" spans="1:12" x14ac:dyDescent="0.25">
      <c r="A98" s="43"/>
      <c r="B98" s="52"/>
      <c r="C98" s="42"/>
      <c r="D98" s="49"/>
      <c r="E98" s="38"/>
      <c r="F98" s="77"/>
      <c r="G98" s="51"/>
      <c r="H98" s="77"/>
      <c r="I98" s="77"/>
      <c r="J98" s="7"/>
      <c r="K98" s="7"/>
    </row>
    <row r="99" spans="1:12" x14ac:dyDescent="0.25">
      <c r="A99" s="6"/>
      <c r="B99" s="7"/>
      <c r="C99" s="7"/>
      <c r="D99" s="6"/>
      <c r="E99" s="8"/>
      <c r="F99" s="8"/>
      <c r="G99" s="9"/>
      <c r="H99" s="8"/>
      <c r="I99" s="8"/>
      <c r="J99" s="7"/>
      <c r="K99" s="7"/>
    </row>
    <row r="100" spans="1:12" x14ac:dyDescent="0.25">
      <c r="A100" s="10"/>
      <c r="B100" s="26" t="s">
        <v>74</v>
      </c>
      <c r="C100" s="12"/>
      <c r="D100" s="13"/>
      <c r="E100" s="12"/>
      <c r="F100" s="12"/>
      <c r="G100" s="7"/>
      <c r="H100" s="12"/>
      <c r="I100" s="12"/>
      <c r="J100" s="12"/>
      <c r="K100" s="12"/>
    </row>
    <row r="101" spans="1:12" ht="27.6" customHeight="1" x14ac:dyDescent="0.25">
      <c r="A101" s="14" t="s">
        <v>3</v>
      </c>
      <c r="B101" s="15" t="s">
        <v>4</v>
      </c>
      <c r="C101" s="15" t="s">
        <v>5</v>
      </c>
      <c r="D101" s="15" t="s">
        <v>6</v>
      </c>
      <c r="E101" s="16" t="s">
        <v>7</v>
      </c>
      <c r="F101" s="16" t="s">
        <v>8</v>
      </c>
      <c r="G101" s="17" t="s">
        <v>9</v>
      </c>
      <c r="H101" s="16" t="s">
        <v>10</v>
      </c>
      <c r="I101" s="16" t="s">
        <v>11</v>
      </c>
      <c r="J101" s="15" t="s">
        <v>12</v>
      </c>
      <c r="K101" s="15" t="s">
        <v>13</v>
      </c>
      <c r="L101" s="5" t="s">
        <v>14</v>
      </c>
    </row>
    <row r="102" spans="1:12" x14ac:dyDescent="0.25">
      <c r="A102" s="14" t="s">
        <v>15</v>
      </c>
      <c r="B102" s="108" t="s">
        <v>75</v>
      </c>
      <c r="C102" s="18" t="s">
        <v>29</v>
      </c>
      <c r="D102" s="18">
        <v>1200</v>
      </c>
      <c r="E102" s="78">
        <v>0</v>
      </c>
      <c r="F102" s="24">
        <f>D102*E102</f>
        <v>0</v>
      </c>
      <c r="G102" s="19">
        <v>0.08</v>
      </c>
      <c r="H102" s="24">
        <f>F102*G102</f>
        <v>0</v>
      </c>
      <c r="I102" s="24">
        <f>F102+H102</f>
        <v>0</v>
      </c>
      <c r="J102" s="20"/>
      <c r="K102" s="20"/>
      <c r="L102" s="4"/>
    </row>
    <row r="103" spans="1:12" ht="30" x14ac:dyDescent="0.25">
      <c r="A103" s="14" t="s">
        <v>21</v>
      </c>
      <c r="B103" s="111" t="s">
        <v>76</v>
      </c>
      <c r="C103" s="104"/>
      <c r="D103" s="104"/>
      <c r="E103" s="109" t="s">
        <v>77</v>
      </c>
      <c r="F103" s="80"/>
      <c r="G103" s="103"/>
      <c r="H103" s="80"/>
      <c r="I103" s="80"/>
      <c r="J103" s="20"/>
      <c r="K103" s="20"/>
      <c r="L103" s="4"/>
    </row>
    <row r="104" spans="1:12" ht="30" x14ac:dyDescent="0.25">
      <c r="A104" s="14" t="s">
        <v>24</v>
      </c>
      <c r="B104" s="111" t="s">
        <v>78</v>
      </c>
      <c r="C104" s="104"/>
      <c r="D104" s="104"/>
      <c r="E104" s="109" t="s">
        <v>77</v>
      </c>
      <c r="F104" s="80"/>
      <c r="G104" s="103"/>
      <c r="H104" s="80"/>
      <c r="I104" s="80"/>
      <c r="J104" s="20"/>
      <c r="K104" s="20"/>
      <c r="L104" s="4"/>
    </row>
    <row r="105" spans="1:12" x14ac:dyDescent="0.25">
      <c r="A105" s="43"/>
      <c r="B105" s="21" t="s">
        <v>79</v>
      </c>
      <c r="C105" s="45"/>
      <c r="D105" s="46"/>
      <c r="E105" s="80"/>
      <c r="F105" s="30">
        <f>SUM(F102:F102)</f>
        <v>0</v>
      </c>
      <c r="G105" s="48"/>
      <c r="H105" s="30">
        <f>SUM(H102:H102)</f>
        <v>0</v>
      </c>
      <c r="I105" s="30">
        <f>SUM(I102:I102)</f>
        <v>0</v>
      </c>
      <c r="J105" s="7"/>
      <c r="K105" s="7"/>
    </row>
    <row r="106" spans="1:12" ht="17.45" customHeight="1" x14ac:dyDescent="0.25">
      <c r="A106" s="6"/>
      <c r="B106" s="112"/>
      <c r="C106" s="7"/>
      <c r="D106" s="6"/>
      <c r="E106" s="8"/>
      <c r="F106" s="8"/>
      <c r="G106" s="9"/>
      <c r="H106" s="8"/>
      <c r="I106" s="8"/>
      <c r="J106" s="7"/>
      <c r="K106" s="7"/>
    </row>
    <row r="107" spans="1:12" x14ac:dyDescent="0.25">
      <c r="A107" s="6"/>
      <c r="B107" s="2"/>
      <c r="C107" s="7"/>
      <c r="D107" s="6"/>
      <c r="E107" s="8"/>
      <c r="F107" s="8"/>
      <c r="G107" s="9"/>
      <c r="H107" s="8"/>
      <c r="I107" s="8"/>
      <c r="J107" s="7"/>
      <c r="K107" s="7"/>
    </row>
    <row r="108" spans="1:12" x14ac:dyDescent="0.25">
      <c r="A108" s="56"/>
      <c r="B108" s="26" t="s">
        <v>80</v>
      </c>
      <c r="C108" s="57"/>
      <c r="D108" s="58"/>
      <c r="E108" s="59"/>
      <c r="F108" s="8"/>
      <c r="G108" s="9"/>
      <c r="H108" s="8"/>
      <c r="I108" s="8"/>
      <c r="J108" s="60"/>
      <c r="K108" s="60"/>
    </row>
    <row r="109" spans="1:12" ht="30" x14ac:dyDescent="0.25">
      <c r="A109" s="15" t="s">
        <v>3</v>
      </c>
      <c r="B109" s="15" t="s">
        <v>4</v>
      </c>
      <c r="C109" s="15" t="s">
        <v>5</v>
      </c>
      <c r="D109" s="15" t="s">
        <v>6</v>
      </c>
      <c r="E109" s="61" t="s">
        <v>7</v>
      </c>
      <c r="F109" s="16" t="s">
        <v>8</v>
      </c>
      <c r="G109" s="17" t="s">
        <v>9</v>
      </c>
      <c r="H109" s="16" t="s">
        <v>10</v>
      </c>
      <c r="I109" s="16" t="s">
        <v>11</v>
      </c>
      <c r="J109" s="15" t="s">
        <v>12</v>
      </c>
      <c r="K109" s="15" t="s">
        <v>13</v>
      </c>
      <c r="L109" s="5" t="s">
        <v>14</v>
      </c>
    </row>
    <row r="110" spans="1:12" ht="45" x14ac:dyDescent="0.25">
      <c r="A110" s="67" t="s">
        <v>15</v>
      </c>
      <c r="B110" s="110" t="s">
        <v>81</v>
      </c>
      <c r="C110" s="39" t="s">
        <v>29</v>
      </c>
      <c r="D110" s="54">
        <v>600</v>
      </c>
      <c r="E110" s="87">
        <v>0</v>
      </c>
      <c r="F110" s="24">
        <f>D110*E110</f>
        <v>0</v>
      </c>
      <c r="G110" s="19">
        <v>0.08</v>
      </c>
      <c r="H110" s="24">
        <f>F110*G110</f>
        <v>0</v>
      </c>
      <c r="I110" s="24">
        <f>F110+H110</f>
        <v>0</v>
      </c>
      <c r="J110" s="20"/>
      <c r="K110" s="20"/>
      <c r="L110" s="4"/>
    </row>
    <row r="111" spans="1:12" x14ac:dyDescent="0.25">
      <c r="A111" s="6"/>
      <c r="B111" s="21" t="s">
        <v>82</v>
      </c>
      <c r="C111" s="22"/>
      <c r="D111" s="23"/>
      <c r="E111" s="62"/>
      <c r="F111" s="30">
        <f>SUM(F110:F110)</f>
        <v>0</v>
      </c>
      <c r="G111" s="31"/>
      <c r="H111" s="30">
        <f>SUM(H110:H110)</f>
        <v>0</v>
      </c>
      <c r="I111" s="30">
        <f>F111+H111</f>
        <v>0</v>
      </c>
      <c r="J111" s="7"/>
      <c r="K111" s="7"/>
    </row>
    <row r="112" spans="1:12" x14ac:dyDescent="0.25">
      <c r="A112" s="6"/>
      <c r="B112" s="52"/>
      <c r="C112" s="42"/>
      <c r="D112" s="40"/>
      <c r="E112" s="76"/>
      <c r="F112" s="77"/>
      <c r="G112" s="113"/>
      <c r="H112" s="77"/>
      <c r="I112" s="77"/>
      <c r="J112" s="7"/>
      <c r="K112" s="7"/>
    </row>
    <row r="113" spans="1:12" x14ac:dyDescent="0.25">
      <c r="A113" s="6"/>
      <c r="B113" s="7"/>
      <c r="C113" s="7"/>
      <c r="D113" s="6"/>
      <c r="E113" s="59"/>
      <c r="F113" s="8"/>
      <c r="G113" s="9"/>
      <c r="H113" s="8"/>
      <c r="I113" s="8"/>
      <c r="J113" s="7"/>
      <c r="K113" s="7"/>
    </row>
    <row r="114" spans="1:12" x14ac:dyDescent="0.25">
      <c r="A114" s="10"/>
      <c r="B114" s="26" t="s">
        <v>83</v>
      </c>
      <c r="C114" s="63"/>
      <c r="D114" s="64"/>
      <c r="E114" s="65"/>
      <c r="F114" s="66"/>
      <c r="G114" s="64"/>
      <c r="H114" s="66"/>
      <c r="I114" s="66"/>
      <c r="J114" s="63"/>
      <c r="K114" s="63"/>
    </row>
    <row r="115" spans="1:12" ht="30" x14ac:dyDescent="0.25">
      <c r="A115" s="14" t="s">
        <v>3</v>
      </c>
      <c r="B115" s="15" t="s">
        <v>4</v>
      </c>
      <c r="C115" s="15" t="s">
        <v>5</v>
      </c>
      <c r="D115" s="15" t="s">
        <v>6</v>
      </c>
      <c r="E115" s="61" t="s">
        <v>7</v>
      </c>
      <c r="F115" s="16" t="s">
        <v>8</v>
      </c>
      <c r="G115" s="17" t="s">
        <v>9</v>
      </c>
      <c r="H115" s="16" t="s">
        <v>10</v>
      </c>
      <c r="I115" s="16" t="s">
        <v>11</v>
      </c>
      <c r="J115" s="15" t="s">
        <v>12</v>
      </c>
      <c r="K115" s="15" t="s">
        <v>13</v>
      </c>
      <c r="L115" s="85"/>
    </row>
    <row r="116" spans="1:12" ht="60" x14ac:dyDescent="0.25">
      <c r="A116" s="14" t="s">
        <v>15</v>
      </c>
      <c r="B116" s="27" t="s">
        <v>84</v>
      </c>
      <c r="C116" s="54" t="s">
        <v>17</v>
      </c>
      <c r="D116" s="54">
        <v>1200</v>
      </c>
      <c r="E116" s="88">
        <v>0</v>
      </c>
      <c r="F116" s="24">
        <f>D116*E116</f>
        <v>0</v>
      </c>
      <c r="G116" s="19">
        <v>0.08</v>
      </c>
      <c r="H116" s="24">
        <f>F116*G116</f>
        <v>0</v>
      </c>
      <c r="I116" s="24">
        <f>F116+H116</f>
        <v>0</v>
      </c>
      <c r="J116" s="20"/>
      <c r="K116" s="20"/>
      <c r="L116" s="86"/>
    </row>
    <row r="117" spans="1:12" x14ac:dyDescent="0.25">
      <c r="A117" s="43"/>
      <c r="B117" s="21" t="s">
        <v>85</v>
      </c>
      <c r="C117" s="22"/>
      <c r="D117" s="23"/>
      <c r="E117" s="62"/>
      <c r="F117" s="30">
        <f>SUM(F116:F116)</f>
        <v>0</v>
      </c>
      <c r="G117" s="90"/>
      <c r="H117" s="30">
        <f>SUM(H116:H116)</f>
        <v>0</v>
      </c>
      <c r="I117" s="30">
        <f>SUM(I116:I116)</f>
        <v>0</v>
      </c>
      <c r="J117" s="7"/>
      <c r="K117" s="7"/>
      <c r="L117" s="28"/>
    </row>
    <row r="118" spans="1:12" x14ac:dyDescent="0.25">
      <c r="A118" s="6"/>
      <c r="B118" s="7"/>
      <c r="C118" s="7"/>
      <c r="D118" s="6"/>
      <c r="E118" s="59"/>
      <c r="F118" s="8"/>
      <c r="G118" s="9"/>
      <c r="H118" s="8"/>
      <c r="I118" s="8"/>
      <c r="J118" s="7"/>
      <c r="K118" s="7"/>
    </row>
    <row r="119" spans="1:12" x14ac:dyDescent="0.25">
      <c r="A119" s="43"/>
      <c r="B119" s="41"/>
      <c r="C119" s="7"/>
      <c r="D119" s="6"/>
      <c r="E119" s="59"/>
      <c r="F119" s="68"/>
      <c r="G119" s="69"/>
      <c r="H119" s="68"/>
      <c r="I119" s="68"/>
      <c r="J119" s="7"/>
      <c r="K119" s="7"/>
    </row>
    <row r="120" spans="1:12" x14ac:dyDescent="0.25">
      <c r="A120" s="43"/>
      <c r="B120" s="84" t="s">
        <v>86</v>
      </c>
      <c r="C120" s="7"/>
      <c r="D120" s="6"/>
      <c r="E120" s="59"/>
      <c r="F120" s="68"/>
      <c r="G120" s="69"/>
      <c r="H120" s="68"/>
      <c r="I120" s="68"/>
      <c r="J120" s="7"/>
      <c r="K120" s="7"/>
    </row>
    <row r="121" spans="1:12" ht="30" x14ac:dyDescent="0.25">
      <c r="A121" s="14" t="s">
        <v>3</v>
      </c>
      <c r="B121" s="15" t="s">
        <v>4</v>
      </c>
      <c r="C121" s="15" t="s">
        <v>5</v>
      </c>
      <c r="D121" s="15" t="s">
        <v>6</v>
      </c>
      <c r="E121" s="61" t="s">
        <v>7</v>
      </c>
      <c r="F121" s="16" t="s">
        <v>8</v>
      </c>
      <c r="G121" s="17" t="s">
        <v>9</v>
      </c>
      <c r="H121" s="16" t="s">
        <v>10</v>
      </c>
      <c r="I121" s="16" t="s">
        <v>11</v>
      </c>
      <c r="J121" s="15" t="s">
        <v>12</v>
      </c>
      <c r="K121" s="15" t="s">
        <v>13</v>
      </c>
      <c r="L121" s="85"/>
    </row>
    <row r="122" spans="1:12" ht="30" x14ac:dyDescent="0.25">
      <c r="A122" s="14" t="s">
        <v>15</v>
      </c>
      <c r="B122" s="75" t="s">
        <v>87</v>
      </c>
      <c r="C122" s="54" t="s">
        <v>17</v>
      </c>
      <c r="D122" s="54">
        <v>20</v>
      </c>
      <c r="E122" s="88">
        <v>0</v>
      </c>
      <c r="F122" s="24">
        <f>D122*E122</f>
        <v>0</v>
      </c>
      <c r="G122" s="19">
        <v>0.08</v>
      </c>
      <c r="H122" s="24">
        <f>F122*G122</f>
        <v>0</v>
      </c>
      <c r="I122" s="24">
        <f>F122+H122</f>
        <v>0</v>
      </c>
      <c r="J122" s="20"/>
      <c r="K122" s="20"/>
      <c r="L122" s="86"/>
    </row>
    <row r="123" spans="1:12" x14ac:dyDescent="0.25">
      <c r="A123" s="43"/>
      <c r="B123" s="44" t="s">
        <v>88</v>
      </c>
      <c r="C123" s="45"/>
      <c r="D123" s="71"/>
      <c r="E123" s="72"/>
      <c r="F123" s="30">
        <f>SUM(F122:F122)</f>
        <v>0</v>
      </c>
      <c r="G123" s="48"/>
      <c r="H123" s="30">
        <f>SUM(H122:H122)</f>
        <v>0</v>
      </c>
      <c r="I123" s="30">
        <f>SUM(I122:I122)</f>
        <v>0</v>
      </c>
      <c r="J123" s="7"/>
      <c r="K123" s="7"/>
    </row>
    <row r="124" spans="1:12" x14ac:dyDescent="0.25">
      <c r="A124" s="43"/>
      <c r="B124" s="52"/>
      <c r="C124" s="42"/>
      <c r="D124" s="40"/>
      <c r="E124" s="76"/>
      <c r="F124" s="77"/>
      <c r="G124" s="51"/>
      <c r="H124" s="77"/>
      <c r="I124" s="77"/>
      <c r="J124" s="7"/>
      <c r="K124" s="7"/>
    </row>
    <row r="125" spans="1:12" x14ac:dyDescent="0.25">
      <c r="A125" s="70"/>
      <c r="B125" s="70"/>
      <c r="C125" s="70"/>
      <c r="D125" s="70"/>
      <c r="E125" s="73"/>
      <c r="F125" s="74"/>
      <c r="G125" s="70"/>
      <c r="H125" s="74"/>
      <c r="I125" s="74"/>
      <c r="J125" s="70"/>
      <c r="K125" s="70"/>
      <c r="L125" s="70"/>
    </row>
    <row r="126" spans="1:12" x14ac:dyDescent="0.25">
      <c r="A126" s="43"/>
      <c r="B126" s="84" t="s">
        <v>89</v>
      </c>
      <c r="C126" s="7"/>
      <c r="D126" s="6"/>
      <c r="E126" s="59"/>
      <c r="F126" s="68"/>
      <c r="G126" s="69"/>
      <c r="H126" s="68"/>
      <c r="I126" s="68"/>
      <c r="J126" s="7"/>
      <c r="K126" s="7"/>
    </row>
    <row r="127" spans="1:12" ht="30" x14ac:dyDescent="0.25">
      <c r="A127" s="14" t="s">
        <v>3</v>
      </c>
      <c r="B127" s="15" t="s">
        <v>4</v>
      </c>
      <c r="C127" s="15" t="s">
        <v>5</v>
      </c>
      <c r="D127" s="15" t="s">
        <v>6</v>
      </c>
      <c r="E127" s="61" t="s">
        <v>7</v>
      </c>
      <c r="F127" s="16" t="s">
        <v>8</v>
      </c>
      <c r="G127" s="17" t="s">
        <v>9</v>
      </c>
      <c r="H127" s="16" t="s">
        <v>10</v>
      </c>
      <c r="I127" s="16" t="s">
        <v>11</v>
      </c>
      <c r="J127" s="15" t="s">
        <v>12</v>
      </c>
      <c r="K127" s="15" t="s">
        <v>13</v>
      </c>
      <c r="L127" s="85"/>
    </row>
    <row r="128" spans="1:12" ht="105" x14ac:dyDescent="0.25">
      <c r="A128" s="14" t="s">
        <v>15</v>
      </c>
      <c r="B128" s="27" t="s">
        <v>90</v>
      </c>
      <c r="C128" s="54" t="s">
        <v>29</v>
      </c>
      <c r="D128" s="54">
        <v>20</v>
      </c>
      <c r="E128" s="88">
        <v>0</v>
      </c>
      <c r="F128" s="24">
        <f>D128*E128</f>
        <v>0</v>
      </c>
      <c r="G128" s="19">
        <v>0.08</v>
      </c>
      <c r="H128" s="24">
        <f>F128*G128</f>
        <v>0</v>
      </c>
      <c r="I128" s="24">
        <f>F128+H128</f>
        <v>0</v>
      </c>
      <c r="J128" s="20"/>
      <c r="K128" s="20"/>
      <c r="L128" s="86"/>
    </row>
    <row r="129" spans="1:12" x14ac:dyDescent="0.25">
      <c r="A129" s="43"/>
      <c r="B129" s="44" t="s">
        <v>91</v>
      </c>
      <c r="C129" s="45"/>
      <c r="D129" s="71"/>
      <c r="E129" s="72"/>
      <c r="F129" s="30">
        <f>SUM(F128:F128)</f>
        <v>0</v>
      </c>
      <c r="G129" s="48"/>
      <c r="H129" s="30">
        <f>SUM(H128:H128)</f>
        <v>0</v>
      </c>
      <c r="I129" s="30">
        <f>SUM(I128:I128)</f>
        <v>0</v>
      </c>
      <c r="J129" s="7"/>
      <c r="K129" s="7"/>
    </row>
    <row r="130" spans="1:12" x14ac:dyDescent="0.25">
      <c r="A130" s="43"/>
      <c r="B130" s="41"/>
      <c r="C130" s="7"/>
      <c r="D130" s="6"/>
      <c r="E130" s="59"/>
      <c r="F130" s="68"/>
      <c r="G130" s="69"/>
      <c r="H130" s="68"/>
      <c r="I130" s="68"/>
      <c r="J130" s="7"/>
      <c r="K130" s="7"/>
    </row>
    <row r="131" spans="1:12" x14ac:dyDescent="0.25">
      <c r="A131" s="43"/>
      <c r="B131" s="41"/>
      <c r="C131" s="7"/>
      <c r="D131" s="6"/>
      <c r="E131" s="59"/>
      <c r="F131" s="68"/>
      <c r="G131" s="69"/>
      <c r="H131" s="68"/>
      <c r="I131" s="68"/>
      <c r="J131" s="7"/>
      <c r="K131" s="7"/>
    </row>
    <row r="132" spans="1:12" x14ac:dyDescent="0.25">
      <c r="A132" s="43"/>
      <c r="B132" s="84" t="s">
        <v>92</v>
      </c>
      <c r="C132" s="7"/>
      <c r="D132" s="6"/>
      <c r="E132" s="59"/>
      <c r="F132" s="68"/>
      <c r="G132" s="69"/>
      <c r="H132" s="68"/>
      <c r="I132" s="68"/>
      <c r="J132" s="7"/>
      <c r="K132" s="7"/>
    </row>
    <row r="133" spans="1:12" ht="30" x14ac:dyDescent="0.25">
      <c r="A133" s="14" t="s">
        <v>3</v>
      </c>
      <c r="B133" s="15" t="s">
        <v>4</v>
      </c>
      <c r="C133" s="15" t="s">
        <v>5</v>
      </c>
      <c r="D133" s="15" t="s">
        <v>6</v>
      </c>
      <c r="E133" s="61" t="s">
        <v>7</v>
      </c>
      <c r="F133" s="16" t="s">
        <v>8</v>
      </c>
      <c r="G133" s="17" t="s">
        <v>9</v>
      </c>
      <c r="H133" s="16" t="s">
        <v>10</v>
      </c>
      <c r="I133" s="16" t="s">
        <v>11</v>
      </c>
      <c r="J133" s="15" t="s">
        <v>12</v>
      </c>
      <c r="K133" s="15" t="s">
        <v>13</v>
      </c>
      <c r="L133" s="85"/>
    </row>
    <row r="134" spans="1:12" ht="60" x14ac:dyDescent="0.25">
      <c r="A134" s="14" t="s">
        <v>15</v>
      </c>
      <c r="B134" s="27" t="s">
        <v>93</v>
      </c>
      <c r="C134" s="54" t="s">
        <v>29</v>
      </c>
      <c r="D134" s="54">
        <v>50</v>
      </c>
      <c r="E134" s="88">
        <v>0</v>
      </c>
      <c r="F134" s="24">
        <f>D134*E134</f>
        <v>0</v>
      </c>
      <c r="G134" s="19">
        <v>0.08</v>
      </c>
      <c r="H134" s="24">
        <f>F134*G134</f>
        <v>0</v>
      </c>
      <c r="I134" s="24">
        <f>F134+H134</f>
        <v>0</v>
      </c>
      <c r="J134" s="20"/>
      <c r="K134" s="20"/>
      <c r="L134" s="86"/>
    </row>
    <row r="135" spans="1:12" x14ac:dyDescent="0.25">
      <c r="A135" s="43"/>
      <c r="B135" s="44" t="s">
        <v>94</v>
      </c>
      <c r="C135" s="45"/>
      <c r="D135" s="71"/>
      <c r="E135" s="72"/>
      <c r="F135" s="30">
        <f>SUM(F134:F134)</f>
        <v>0</v>
      </c>
      <c r="G135" s="48"/>
      <c r="H135" s="30">
        <f>SUM(H134:H134)</f>
        <v>0</v>
      </c>
      <c r="I135" s="30">
        <f>SUM(I134:I134)</f>
        <v>0</v>
      </c>
      <c r="J135" s="7"/>
      <c r="K135" s="7"/>
    </row>
    <row r="136" spans="1:12" x14ac:dyDescent="0.25">
      <c r="A136" s="43"/>
      <c r="B136" s="52"/>
      <c r="C136" s="42"/>
      <c r="D136" s="40"/>
      <c r="E136" s="76"/>
      <c r="F136" s="77"/>
      <c r="G136" s="51"/>
      <c r="H136" s="77"/>
      <c r="I136" s="77"/>
      <c r="J136" s="7"/>
      <c r="K136" s="7"/>
    </row>
    <row r="137" spans="1:12" x14ac:dyDescent="0.25">
      <c r="A137" s="43"/>
      <c r="B137" s="52"/>
      <c r="C137" s="42"/>
      <c r="D137" s="40"/>
      <c r="E137" s="76"/>
      <c r="F137" s="77"/>
      <c r="G137" s="51"/>
      <c r="H137" s="77"/>
      <c r="I137" s="77"/>
      <c r="J137" s="7"/>
      <c r="K137" s="7"/>
    </row>
    <row r="138" spans="1:12" x14ac:dyDescent="0.25">
      <c r="A138" s="43"/>
      <c r="B138" s="84" t="s">
        <v>95</v>
      </c>
      <c r="C138" s="7"/>
      <c r="D138" s="6"/>
      <c r="E138" s="59"/>
      <c r="F138" s="68"/>
      <c r="G138" s="69"/>
      <c r="H138" s="68"/>
      <c r="I138" s="68"/>
      <c r="J138" s="7"/>
      <c r="K138" s="7"/>
    </row>
    <row r="139" spans="1:12" ht="30" x14ac:dyDescent="0.25">
      <c r="A139" s="14" t="s">
        <v>3</v>
      </c>
      <c r="B139" s="15" t="s">
        <v>4</v>
      </c>
      <c r="C139" s="15" t="s">
        <v>5</v>
      </c>
      <c r="D139" s="15" t="s">
        <v>6</v>
      </c>
      <c r="E139" s="61" t="s">
        <v>7</v>
      </c>
      <c r="F139" s="16" t="s">
        <v>8</v>
      </c>
      <c r="G139" s="17" t="s">
        <v>9</v>
      </c>
      <c r="H139" s="16" t="s">
        <v>10</v>
      </c>
      <c r="I139" s="16" t="s">
        <v>11</v>
      </c>
      <c r="J139" s="15" t="s">
        <v>12</v>
      </c>
      <c r="K139" s="15" t="s">
        <v>13</v>
      </c>
      <c r="L139" s="85"/>
    </row>
    <row r="140" spans="1:12" ht="75" x14ac:dyDescent="0.25">
      <c r="A140" s="14" t="s">
        <v>15</v>
      </c>
      <c r="B140" s="27" t="s">
        <v>96</v>
      </c>
      <c r="C140" s="54" t="s">
        <v>29</v>
      </c>
      <c r="D140" s="54">
        <v>50</v>
      </c>
      <c r="E140" s="88">
        <v>0</v>
      </c>
      <c r="F140" s="24">
        <f>D140*E140</f>
        <v>0</v>
      </c>
      <c r="G140" s="19">
        <v>0.08</v>
      </c>
      <c r="H140" s="24">
        <f>F140*G140</f>
        <v>0</v>
      </c>
      <c r="I140" s="24">
        <f>F140+H140</f>
        <v>0</v>
      </c>
      <c r="J140" s="20"/>
      <c r="K140" s="20"/>
      <c r="L140" s="86"/>
    </row>
    <row r="141" spans="1:12" x14ac:dyDescent="0.25">
      <c r="A141" s="14" t="s">
        <v>21</v>
      </c>
      <c r="B141" s="27" t="s">
        <v>97</v>
      </c>
      <c r="C141" s="54" t="s">
        <v>29</v>
      </c>
      <c r="D141" s="54">
        <v>50</v>
      </c>
      <c r="E141" s="88">
        <v>0</v>
      </c>
      <c r="F141" s="24">
        <f>D141*E141</f>
        <v>0</v>
      </c>
      <c r="G141" s="19">
        <v>0.08</v>
      </c>
      <c r="H141" s="24">
        <f>F141*G141</f>
        <v>0</v>
      </c>
      <c r="I141" s="24">
        <f>F141+H141</f>
        <v>0</v>
      </c>
      <c r="J141" s="20"/>
      <c r="K141" s="20"/>
      <c r="L141" s="86"/>
    </row>
    <row r="142" spans="1:12" ht="45" x14ac:dyDescent="0.25">
      <c r="A142" s="14" t="s">
        <v>24</v>
      </c>
      <c r="B142" s="27" t="s">
        <v>98</v>
      </c>
      <c r="C142" s="54" t="s">
        <v>29</v>
      </c>
      <c r="D142" s="54">
        <v>800</v>
      </c>
      <c r="E142" s="88">
        <v>0</v>
      </c>
      <c r="F142" s="24">
        <f>D142*E142</f>
        <v>0</v>
      </c>
      <c r="G142" s="19">
        <v>0.08</v>
      </c>
      <c r="H142" s="24">
        <f>F142*G142</f>
        <v>0</v>
      </c>
      <c r="I142" s="24">
        <f>F142+H142</f>
        <v>0</v>
      </c>
      <c r="J142" s="20"/>
      <c r="K142" s="20"/>
      <c r="L142" s="86"/>
    </row>
    <row r="143" spans="1:12" x14ac:dyDescent="0.25">
      <c r="A143" s="43"/>
      <c r="B143" s="44" t="s">
        <v>99</v>
      </c>
      <c r="C143" s="45"/>
      <c r="D143" s="71"/>
      <c r="E143" s="72"/>
      <c r="F143" s="30">
        <f>SUM(F140:F142)</f>
        <v>0</v>
      </c>
      <c r="G143" s="48"/>
      <c r="H143" s="30">
        <f>SUM(H140:H142)</f>
        <v>0</v>
      </c>
      <c r="I143" s="30">
        <f>SUM(I140:I142)</f>
        <v>0</v>
      </c>
      <c r="J143" s="7"/>
      <c r="K143" s="7"/>
    </row>
    <row r="146" spans="1:12" x14ac:dyDescent="0.25">
      <c r="A146" s="43"/>
      <c r="B146" s="84" t="s">
        <v>100</v>
      </c>
      <c r="C146" s="7"/>
      <c r="D146" s="6"/>
      <c r="E146" s="59"/>
      <c r="F146" s="68"/>
      <c r="G146" s="69"/>
      <c r="H146" s="68"/>
      <c r="I146" s="68"/>
      <c r="J146" s="7"/>
      <c r="K146" s="7"/>
    </row>
    <row r="147" spans="1:12" ht="30" x14ac:dyDescent="0.25">
      <c r="A147" s="14" t="s">
        <v>3</v>
      </c>
      <c r="B147" s="15" t="s">
        <v>4</v>
      </c>
      <c r="C147" s="15" t="s">
        <v>5</v>
      </c>
      <c r="D147" s="15" t="s">
        <v>6</v>
      </c>
      <c r="E147" s="61" t="s">
        <v>7</v>
      </c>
      <c r="F147" s="16" t="s">
        <v>8</v>
      </c>
      <c r="G147" s="17" t="s">
        <v>9</v>
      </c>
      <c r="H147" s="16" t="s">
        <v>10</v>
      </c>
      <c r="I147" s="16" t="s">
        <v>11</v>
      </c>
      <c r="J147" s="15" t="s">
        <v>12</v>
      </c>
      <c r="K147" s="15" t="s">
        <v>13</v>
      </c>
      <c r="L147" s="5" t="s">
        <v>14</v>
      </c>
    </row>
    <row r="148" spans="1:12" ht="165" x14ac:dyDescent="0.25">
      <c r="A148" s="14" t="s">
        <v>15</v>
      </c>
      <c r="B148" s="27" t="s">
        <v>101</v>
      </c>
      <c r="C148" s="54" t="s">
        <v>29</v>
      </c>
      <c r="D148" s="54">
        <v>50</v>
      </c>
      <c r="E148" s="88">
        <v>0</v>
      </c>
      <c r="F148" s="24">
        <f>D148*E148</f>
        <v>0</v>
      </c>
      <c r="G148" s="19">
        <v>0.08</v>
      </c>
      <c r="H148" s="24">
        <f>F148*G148</f>
        <v>0</v>
      </c>
      <c r="I148" s="24">
        <f>F148+H148</f>
        <v>0</v>
      </c>
      <c r="J148" s="20"/>
      <c r="K148" s="20"/>
      <c r="L148" s="4">
        <v>20</v>
      </c>
    </row>
    <row r="149" spans="1:12" x14ac:dyDescent="0.25">
      <c r="A149" s="43"/>
      <c r="B149" s="44" t="s">
        <v>102</v>
      </c>
      <c r="C149" s="45"/>
      <c r="D149" s="71"/>
      <c r="E149" s="72"/>
      <c r="F149" s="30">
        <f>SUM(F148:F148)</f>
        <v>0</v>
      </c>
      <c r="G149" s="48"/>
      <c r="H149" s="30">
        <f>SUM(H148:H148)</f>
        <v>0</v>
      </c>
      <c r="I149" s="30">
        <f>SUM(I148:I148)</f>
        <v>0</v>
      </c>
      <c r="J149" s="7"/>
      <c r="K149" s="7"/>
    </row>
    <row r="152" spans="1:12" x14ac:dyDescent="0.25">
      <c r="A152" s="43"/>
      <c r="B152" s="84" t="s">
        <v>104</v>
      </c>
      <c r="C152" s="7"/>
      <c r="D152" s="6"/>
      <c r="E152" s="59"/>
      <c r="F152" s="68"/>
      <c r="G152" s="69"/>
      <c r="H152" s="68"/>
      <c r="I152" s="68"/>
      <c r="J152" s="7"/>
      <c r="K152" s="7"/>
    </row>
    <row r="153" spans="1:12" ht="30" x14ac:dyDescent="0.25">
      <c r="A153" s="14" t="s">
        <v>3</v>
      </c>
      <c r="B153" s="15" t="s">
        <v>4</v>
      </c>
      <c r="C153" s="15" t="s">
        <v>5</v>
      </c>
      <c r="D153" s="15" t="s">
        <v>6</v>
      </c>
      <c r="E153" s="61" t="s">
        <v>7</v>
      </c>
      <c r="F153" s="16" t="s">
        <v>8</v>
      </c>
      <c r="G153" s="17" t="s">
        <v>9</v>
      </c>
      <c r="H153" s="16" t="s">
        <v>10</v>
      </c>
      <c r="I153" s="16" t="s">
        <v>11</v>
      </c>
      <c r="J153" s="15" t="s">
        <v>12</v>
      </c>
      <c r="K153" s="15" t="s">
        <v>13</v>
      </c>
    </row>
    <row r="154" spans="1:12" ht="150" x14ac:dyDescent="0.25">
      <c r="A154" s="14" t="s">
        <v>15</v>
      </c>
      <c r="B154" s="27" t="s">
        <v>103</v>
      </c>
      <c r="C154" s="54" t="s">
        <v>29</v>
      </c>
      <c r="D154" s="54">
        <v>400</v>
      </c>
      <c r="E154" s="88">
        <v>0</v>
      </c>
      <c r="F154" s="24">
        <f>D154*E154</f>
        <v>0</v>
      </c>
      <c r="G154" s="19">
        <v>0.08</v>
      </c>
      <c r="H154" s="24">
        <f>F154*G154</f>
        <v>0</v>
      </c>
      <c r="I154" s="24">
        <f>F154+H154</f>
        <v>0</v>
      </c>
      <c r="J154" s="20"/>
      <c r="K154" s="20"/>
    </row>
    <row r="155" spans="1:12" x14ac:dyDescent="0.25">
      <c r="A155" s="43"/>
      <c r="B155" s="44" t="s">
        <v>105</v>
      </c>
      <c r="C155" s="45"/>
      <c r="D155" s="71"/>
      <c r="E155" s="72"/>
      <c r="F155" s="30">
        <f>SUM(F154:F154)</f>
        <v>0</v>
      </c>
      <c r="G155" s="48"/>
      <c r="H155" s="30">
        <f>SUM(H154:H154)</f>
        <v>0</v>
      </c>
      <c r="I155" s="30">
        <f>SUM(I154:I154)</f>
        <v>0</v>
      </c>
      <c r="J155" s="7"/>
      <c r="K155" s="7"/>
    </row>
  </sheetData>
  <mergeCells count="13">
    <mergeCell ref="B20:C20"/>
    <mergeCell ref="I1:K1"/>
    <mergeCell ref="A6:B6"/>
    <mergeCell ref="B14:C14"/>
    <mergeCell ref="B26:C26"/>
    <mergeCell ref="B27:C27"/>
    <mergeCell ref="B39:C39"/>
    <mergeCell ref="B66:C66"/>
    <mergeCell ref="B33:C33"/>
    <mergeCell ref="B78:C78"/>
    <mergeCell ref="B46:C46"/>
    <mergeCell ref="B52:C52"/>
    <mergeCell ref="B58:C58"/>
  </mergeCells>
  <pageMargins left="0.7" right="0.7" top="0.75" bottom="0.75" header="0.3" footer="0.3"/>
  <pageSetup paperSize="9" scale="50" orientation="landscape" r:id="rId1"/>
  <rowBreaks count="8" manualBreakCount="8">
    <brk id="15" max="11" man="1"/>
    <brk id="28" max="11" man="1"/>
    <brk id="40" max="16383" man="1"/>
    <brk id="53" max="11" man="1"/>
    <brk id="67" max="11" man="1"/>
    <brk id="85" max="11" man="1"/>
    <brk id="113" max="16383" man="1"/>
    <brk id="119" max="11" man="1"/>
  </rowBreaks>
  <colBreaks count="1" manualBreakCount="1">
    <brk id="1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Arkusz1</vt:lpstr>
      <vt:lpstr>Arkusz1!Obszar_wydruku</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Pisula Maja</dc:creator>
  <cp:keywords/>
  <dc:description/>
  <cp:lastModifiedBy>Pisula Maja</cp:lastModifiedBy>
  <cp:revision/>
  <dcterms:created xsi:type="dcterms:W3CDTF">2018-10-24T07:36:02Z</dcterms:created>
  <dcterms:modified xsi:type="dcterms:W3CDTF">2020-03-20T10:28:53Z</dcterms:modified>
  <cp:category/>
  <cp:contentStatus/>
</cp:coreProperties>
</file>